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Licences\licences générales\CCA\"/>
    </mc:Choice>
  </mc:AlternateContent>
  <xr:revisionPtr revIDLastSave="0" documentId="13_ncr:1_{3DAA294A-E8AB-40A6-BC58-CF11FE7749BF}" xr6:coauthVersionLast="47" xr6:coauthVersionMax="47" xr10:uidLastSave="{00000000-0000-0000-0000-000000000000}"/>
  <bookViews>
    <workbookView xWindow="-110" yWindow="-110" windowWidth="19420" windowHeight="11620" xr2:uid="{00000000-000D-0000-FFFF-FFFF00000000}"/>
  </bookViews>
  <sheets>
    <sheet name="Sem. 5 Eval. initiale" sheetId="1" r:id="rId1"/>
    <sheet name="Sem. 5 2nde chance" sheetId="2" r:id="rId2"/>
    <sheet name="Sem. 6 Eval. initiale" sheetId="3" r:id="rId3"/>
    <sheet name="Sem. 6 2nde chance" sheetId="4" r:id="rId4"/>
    <sheet name="Feuil2" sheetId="5" r:id="rId5"/>
  </sheets>
  <definedNames>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4" l="1"/>
  <c r="C4" i="4"/>
  <c r="G2" i="4"/>
  <c r="T45" i="3"/>
  <c r="S45" i="3"/>
  <c r="R45" i="3"/>
  <c r="Q45" i="3"/>
  <c r="H45" i="3"/>
  <c r="M9" i="3"/>
  <c r="L9" i="3"/>
  <c r="K9" i="3"/>
  <c r="K8" i="4" s="1"/>
  <c r="C9" i="3"/>
  <c r="C8" i="4" s="1"/>
  <c r="K8" i="3"/>
  <c r="K7" i="4" s="1"/>
  <c r="J8" i="3"/>
  <c r="I7" i="4" s="1"/>
  <c r="C8" i="3"/>
  <c r="C7" i="4" s="1"/>
  <c r="K7" i="3"/>
  <c r="K6" i="4" s="1"/>
  <c r="J7" i="3"/>
  <c r="I6" i="4" s="1"/>
  <c r="C7" i="3"/>
  <c r="C6" i="4" s="1"/>
  <c r="K6" i="3"/>
  <c r="K5" i="4" s="1"/>
  <c r="J6" i="3"/>
  <c r="I5" i="4" s="1"/>
  <c r="C6" i="3"/>
  <c r="C5" i="4" s="1"/>
  <c r="K5" i="3"/>
  <c r="K4" i="4" s="1"/>
  <c r="J5" i="3"/>
  <c r="I4" i="4" s="1"/>
  <c r="C5" i="3"/>
  <c r="H3" i="3"/>
  <c r="G43" i="2"/>
  <c r="M8" i="2"/>
  <c r="L8" i="2"/>
  <c r="K8" i="2"/>
  <c r="C8" i="2"/>
  <c r="K7" i="2"/>
  <c r="I7" i="2"/>
  <c r="C7" i="2"/>
  <c r="K6" i="2"/>
  <c r="I6" i="2"/>
  <c r="C6" i="2"/>
  <c r="K5" i="2"/>
  <c r="I5" i="2"/>
  <c r="C5" i="2"/>
  <c r="K4" i="2"/>
  <c r="I4" i="2"/>
  <c r="C4" i="2"/>
  <c r="G2" i="2"/>
  <c r="T43" i="1"/>
  <c r="S43" i="1"/>
  <c r="R43" i="1"/>
  <c r="Q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tc={000F0033-00AF-401D-9B3A-00B200660054}</author>
    <author>tc={0011008A-0037-41FD-88B4-003100F100AB}</author>
    <author>tc={00C30045-0050-446F-8BFA-00EE003F001B}</author>
    <author>tc={005600E2-00CF-45A7-815D-009C00F700B6}</author>
    <author>tc={00EB00BD-00ED-4D3F-B01D-00FF00AA004C}</author>
    <author>tc={004100ED-008F-4626-93A7-000400EF00DF}</author>
    <author>tc={00E10001-00D5-4B2B-8E77-009000DB00CE}</author>
    <author>tc={00B800CA-0097-486C-B255-00B5009D00CD}</author>
    <author>tc={0096006C-00F9-43B7-8F6B-003B00CA0041}</author>
    <author>tc={0085007A-0050-48C9-B5F9-00DD00080003}</author>
    <author>tc={00F60062-002F-4E34-9BF6-00B500E30014}</author>
    <author>tc={005A00FD-00B6-4484-A6F1-0004002500C2}</author>
    <author>tc={004500CE-00B9-43F9-A2D1-004A000000F2}</author>
    <author>tc={00710006-000B-4A6E-8CFE-000300160004}</author>
    <author>tc={003A00EE-0095-4B36-9FB3-00C7007D00AF}</author>
  </authors>
  <commentList>
    <comment ref="C5" authorId="0" shapeId="0" xr:uid="{000F0033-00AF-401D-9B3A-00B200660054}">
      <text>
        <r>
          <rPr>
            <b/>
            <sz val="9"/>
            <rFont val="Tahoma"/>
          </rPr>
          <t>Murielle Merluzzi:</t>
        </r>
        <r>
          <rPr>
            <sz val="9"/>
            <rFont val="Tahoma"/>
          </rPr>
          <t xml:space="preserve">
Exemple :
L3 STS PHYSIQUE
</t>
        </r>
      </text>
    </comment>
    <comment ref="C6" authorId="1" shapeId="0" xr:uid="{0011008A-0037-41FD-88B4-003100F100AB}">
      <text>
        <r>
          <rPr>
            <b/>
            <sz val="9"/>
            <rFont val="Tahoma"/>
          </rPr>
          <t>Murielle Rustat:</t>
        </r>
        <r>
          <rPr>
            <sz val="9"/>
            <rFont val="Tahoma"/>
          </rPr>
          <t xml:space="preserve">
Exemple :
PARCOURS PHYSIQUE-CHIMIE
</t>
        </r>
      </text>
    </comment>
    <comment ref="K8" authorId="2" shapeId="0" xr:uid="{00C30045-0050-446F-8BFA-00EE003F001B}">
      <text>
        <r>
          <rPr>
            <b/>
            <sz val="9"/>
            <rFont val="Tahoma"/>
          </rPr>
          <t>Murielle Merluzzi:</t>
        </r>
        <r>
          <rPr>
            <sz val="9"/>
            <rFont val="Tahoma"/>
          </rPr>
          <t xml:space="preserve">
Cliquer pour choisir le Régime de Formation
</t>
        </r>
      </text>
    </comment>
    <comment ref="K9" authorId="3" shapeId="0" xr:uid="{005600E2-00CF-45A7-815D-009C00F700B6}">
      <text>
        <r>
          <rPr>
            <b/>
            <sz val="9"/>
            <rFont val="Tahoma"/>
          </rPr>
          <t>Murielle Merluzzi:</t>
        </r>
        <r>
          <rPr>
            <sz val="9"/>
            <rFont val="Tahoma"/>
          </rPr>
          <t xml:space="preserve">
Cliquer pour choisir la modalité de formation
</t>
        </r>
      </text>
    </comment>
    <comment ref="D10" authorId="4" shapeId="0" xr:uid="{00EB00BD-00ED-4D3F-B01D-00FF00AA004C}">
      <text>
        <r>
          <rPr>
            <b/>
            <sz val="9"/>
            <rFont val="Tahoma"/>
          </rPr>
          <t>MURIELLE RUSTAT:</t>
        </r>
        <r>
          <rPr>
            <sz val="9"/>
            <rFont val="Tahoma"/>
          </rPr>
          <t xml:space="preserve">
Dans le cas d'un enseignement mutualisé, indiquer la formation avec laquelle est mutualisé le cours.
Ex. L1 LEA anglais-espagnol
</t>
        </r>
      </text>
    </comment>
    <comment ref="G10" authorId="5" shapeId="0" xr:uid="{004100ED-008F-4626-93A7-000400EF00DF}">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E10001-00D5-4B2B-8E77-009000DB00CE}">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B800CA-0097-486C-B255-00B5009D00CD}">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J10" authorId="8" shapeId="0" xr:uid="{0096006C-00F9-43B7-8F6B-003B00CA0041}">
      <text>
        <r>
          <rPr>
            <b/>
            <sz val="9"/>
            <rFont val="Tahoma"/>
          </rPr>
          <t>MURIELLE RUSTAT:</t>
        </r>
        <r>
          <rPr>
            <sz val="9"/>
            <rFont val="Tahoma"/>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85007A-0050-48C9-B5F9-00DD00080003}">
      <text>
        <r>
          <rPr>
            <b/>
            <sz val="9"/>
            <rFont val="Tahoma"/>
          </rPr>
          <t>MURIELLE RUSTAT:</t>
        </r>
        <r>
          <rPr>
            <sz val="9"/>
            <rFont val="Tahoma"/>
          </rPr>
          <t xml:space="preserve">
Evaluation initiale anciennement appelée session 1
</t>
        </r>
      </text>
    </comment>
    <comment ref="J13" authorId="10" shapeId="0" xr:uid="{00F60062-002F-4E34-9BF6-00B500E30014}">
      <text>
        <r>
          <rPr>
            <b/>
            <sz val="9"/>
            <rFont val="Tahoma"/>
          </rPr>
          <t>MURIELLE RUSTAT:</t>
        </r>
        <r>
          <rPr>
            <sz val="9"/>
            <rFont val="Tahoma"/>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5A00FD-00B6-4484-A6F1-0004002500C2}">
      <text>
        <r>
          <rPr>
            <b/>
            <sz val="9"/>
            <rFont val="Tahoma"/>
          </rPr>
          <t>VIVIANE BOURDIC:</t>
        </r>
        <r>
          <rPr>
            <sz val="9"/>
            <rFont val="Tahoma"/>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4500CE-00B9-43F9-A2D1-004A000000F2}">
      <text>
        <r>
          <rPr>
            <b/>
            <sz val="9"/>
            <rFont val="Tahoma"/>
          </rPr>
          <t>Murielle Rustat:</t>
        </r>
        <r>
          <rPr>
            <sz val="9"/>
            <rFont val="Tahoma"/>
          </rPr>
          <t xml:space="preserve">
Préciser la nature de l'épreuve :
Ecrit : E
Oral : O
Autre (à préciser)
et la durée de l'épreuve.
</t>
        </r>
      </text>
    </comment>
    <comment ref="M13" authorId="13" shapeId="0" xr:uid="{00710006-000B-4A6E-8CFE-000300160004}">
      <text>
        <r>
          <rPr>
            <b/>
            <sz val="9"/>
            <rFont val="Tahoma"/>
          </rPr>
          <t>MURIELLE RUSTAT:</t>
        </r>
        <r>
          <rPr>
            <sz val="9"/>
            <rFont val="Tahoma"/>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43" authorId="14" shapeId="0" xr:uid="{003A00EE-0095-4B36-9FB3-00C7007D00AF}">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tc={00C10062-0092-4418-9979-004B000B0029}</author>
    <author>tc={00A600F7-00A5-491B-AE1B-00D70059008E}</author>
    <author>tc={0041009B-00C3-4D0F-9C85-00E9004D00AE}</author>
    <author>tc={000700A0-0073-45DD-A745-00730094000F}</author>
    <author>tc={00830064-0026-47D4-A758-002F002F00A2}</author>
    <author>tc={001F00C3-00CF-4B10-97F6-0034004D0073}</author>
    <author>tc={00290048-007A-49AA-9724-00DA00370064}</author>
    <author>tc={001A00F2-0019-4578-8103-00C0002F0066}</author>
    <author>tc={00CE0050-005F-40FF-A8A4-0072007000E8}</author>
    <author>tc={00EA00D9-00C2-4602-856A-00560009008B}</author>
    <author>tc={00E60000-0049-4BAB-9565-00F9004C0032}</author>
    <author>tc={00830047-000C-42B6-94DF-000B00E0003A}</author>
    <author>tc={00D500CE-00C1-4B93-86E9-00F700FC00A9}</author>
  </authors>
  <commentList>
    <comment ref="C4" authorId="0" shapeId="0" xr:uid="{00C10062-0092-4418-9979-004B000B0029}">
      <text>
        <r>
          <rPr>
            <b/>
            <sz val="9"/>
            <rFont val="Tahoma"/>
          </rPr>
          <t>Murielle Merluzzi:</t>
        </r>
        <r>
          <rPr>
            <sz val="9"/>
            <rFont val="Tahoma"/>
          </rPr>
          <t xml:space="preserve">
Exemple :
L3 STS PHYSIQUE
</t>
        </r>
      </text>
    </comment>
    <comment ref="C5" authorId="1" shapeId="0" xr:uid="{00A600F7-00A5-491B-AE1B-00D70059008E}">
      <text>
        <r>
          <rPr>
            <b/>
            <sz val="9"/>
            <rFont val="Tahoma"/>
          </rPr>
          <t>Murielle Rustat:</t>
        </r>
        <r>
          <rPr>
            <sz val="9"/>
            <rFont val="Tahoma"/>
          </rPr>
          <t xml:space="preserve">
Exemple :
PARCOURS PHYSIQUE-CHIMIE
</t>
        </r>
      </text>
    </comment>
    <comment ref="K7" authorId="2" shapeId="0" xr:uid="{0041009B-00C3-4D0F-9C85-00E9004D00AE}">
      <text>
        <r>
          <rPr>
            <b/>
            <sz val="9"/>
            <rFont val="Tahoma"/>
          </rPr>
          <t>Murielle Merluzzi:</t>
        </r>
        <r>
          <rPr>
            <sz val="9"/>
            <rFont val="Tahoma"/>
          </rPr>
          <t xml:space="preserve">
Cliquer pour choisir le Régime de Formation
</t>
        </r>
      </text>
    </comment>
    <comment ref="K8" authorId="3" shapeId="0" xr:uid="{000700A0-0073-45DD-A745-00730094000F}">
      <text>
        <r>
          <rPr>
            <b/>
            <sz val="9"/>
            <rFont val="Tahoma"/>
          </rPr>
          <t>Murielle Merluzzi:</t>
        </r>
        <r>
          <rPr>
            <sz val="9"/>
            <rFont val="Tahoma"/>
          </rPr>
          <t xml:space="preserve">
Cliquer pour choisir la modalité de formation
</t>
        </r>
      </text>
    </comment>
    <comment ref="D9" authorId="4" shapeId="0" xr:uid="{00830064-0026-47D4-A758-002F002F00A2}">
      <text>
        <r>
          <rPr>
            <b/>
            <sz val="9"/>
            <rFont val="Tahoma"/>
          </rPr>
          <t>MURIELLE RUSTAT:</t>
        </r>
        <r>
          <rPr>
            <sz val="9"/>
            <rFont val="Tahoma"/>
          </rPr>
          <t xml:space="preserve">
Dans le cas d'un enseignement mutualisé, indiquer la formation avec laquelle est mutualisé le cours.
Ex. L1 LEA anglais-espagnol
</t>
        </r>
      </text>
    </comment>
    <comment ref="F9" authorId="5" shapeId="0" xr:uid="{001F00C3-00CF-4B10-97F6-0034004D0073}">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6" shapeId="0" xr:uid="{00290048-007A-49AA-9724-00DA00370064}">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7" shapeId="0" xr:uid="{001A00F2-0019-4578-8103-00C0002F0066}">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I11" authorId="8" shapeId="0" xr:uid="{00CE0050-005F-40FF-A8A4-0072007000E8}">
      <text>
        <r>
          <rPr>
            <b/>
            <sz val="9"/>
            <rFont val="Tahoma"/>
          </rPr>
          <t>VIVIANE BOURDIC:</t>
        </r>
        <r>
          <rPr>
            <sz val="9"/>
            <rFont val="Tahoma"/>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9" shapeId="0" xr:uid="{00EA00D9-00C2-4602-856A-00560009008B}">
      <text>
        <r>
          <rPr>
            <b/>
            <sz val="9"/>
            <rFont val="Tahoma"/>
          </rPr>
          <t>MURIELLE RUSTAT:</t>
        </r>
        <r>
          <rPr>
            <sz val="9"/>
            <rFont val="Tahoma"/>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0" shapeId="0" xr:uid="{00E60000-0049-4BAB-9565-00F9004C0032}">
      <text>
        <r>
          <rPr>
            <b/>
            <sz val="9"/>
            <rFont val="Tahoma"/>
          </rPr>
          <t>MURIELLE RUSTAT:</t>
        </r>
        <r>
          <rPr>
            <sz val="9"/>
            <rFont val="Tahoma"/>
          </rPr>
          <t xml:space="preserve">
Dans le cadre de l'ECET :
préciser par oui ou non si la note d'évaluation continue est reportée.
</t>
        </r>
      </text>
    </comment>
    <comment ref="K12" authorId="11" shapeId="0" xr:uid="{00830047-000C-42B6-94DF-000B00E0003A}">
      <text>
        <r>
          <rPr>
            <b/>
            <sz val="9"/>
            <rFont val="Tahoma"/>
          </rPr>
          <t>Murielle Rustat:</t>
        </r>
        <r>
          <rPr>
            <sz val="9"/>
            <rFont val="Tahoma"/>
          </rPr>
          <t xml:space="preserve">
Indiquer le coefficient ou le poids en %.
</t>
        </r>
      </text>
    </comment>
    <comment ref="L12" authorId="12" shapeId="0" xr:uid="{00D500CE-00C1-4B93-86E9-00F700FC00A9}">
      <text>
        <r>
          <rPr>
            <b/>
            <sz val="9"/>
            <rFont val="Tahoma"/>
          </rPr>
          <t>Murielle Rustat:</t>
        </r>
        <r>
          <rPr>
            <sz val="9"/>
            <rFont val="Tahoma"/>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tc={00DF0068-0044-49A9-B5E8-008A00A900BD}</author>
    <author>tc={006B00A6-008F-4BFF-BA86-003C00B30096}</author>
    <author>tc={00970011-008C-4AD9-BE7D-001F00F000BA}</author>
    <author>tc={00B700BE-0060-40E0-9E85-00F8009C0036}</author>
    <author>tc={00E00058-00F7-444A-B0B8-009D007F0012}</author>
    <author>tc={00DD0015-0000-4023-8578-005A009400AA}</author>
    <author>tc={00F60061-0010-40C0-A6A8-00FE003400F0}</author>
    <author>tc={00CB0043-0094-49B9-A522-00D5005900AC}</author>
    <author>tc={0082003D-0079-4CD7-B743-002000E00013}</author>
    <author>tc={00BA00A0-003C-4847-A1AA-00D800210048}</author>
    <author>tc={00F0006D-00E9-4A67-B8AE-0049002B006C}</author>
    <author>tc={000700B9-00FF-4FA3-8287-003C00D40089}</author>
    <author>tc={0074000A-0091-4E0E-A2FC-004900930036}</author>
    <author>tc={002C0053-004B-4AE4-9F6A-005900CB00C0}</author>
    <author>tc={0003005A-00CB-4143-BDF4-00C000B100D7}</author>
  </authors>
  <commentList>
    <comment ref="C5" authorId="0" shapeId="0" xr:uid="{00DF0068-0044-49A9-B5E8-008A00A900BD}">
      <text>
        <r>
          <rPr>
            <b/>
            <sz val="9"/>
            <rFont val="Tahoma"/>
          </rPr>
          <t>Murielle Merluzzi:</t>
        </r>
        <r>
          <rPr>
            <sz val="9"/>
            <rFont val="Tahoma"/>
          </rPr>
          <t xml:space="preserve">
Exemple :
L3 STS PHYSIQUE
</t>
        </r>
      </text>
    </comment>
    <comment ref="C6" authorId="1" shapeId="0" xr:uid="{006B00A6-008F-4BFF-BA86-003C00B30096}">
      <text>
        <r>
          <rPr>
            <b/>
            <sz val="9"/>
            <rFont val="Tahoma"/>
          </rPr>
          <t>Murielle Rustat:</t>
        </r>
        <r>
          <rPr>
            <sz val="9"/>
            <rFont val="Tahoma"/>
          </rPr>
          <t xml:space="preserve">
Exemple :
PARCOURS PHYSIQUE-CHIMIE
</t>
        </r>
      </text>
    </comment>
    <comment ref="K8" authorId="2" shapeId="0" xr:uid="{00970011-008C-4AD9-BE7D-001F00F000BA}">
      <text>
        <r>
          <rPr>
            <b/>
            <sz val="9"/>
            <rFont val="Tahoma"/>
          </rPr>
          <t>Murielle Merluzzi:</t>
        </r>
        <r>
          <rPr>
            <sz val="9"/>
            <rFont val="Tahoma"/>
          </rPr>
          <t xml:space="preserve">
Cliquer pour choisir le Régime de Formation
</t>
        </r>
      </text>
    </comment>
    <comment ref="K9" authorId="3" shapeId="0" xr:uid="{00B700BE-0060-40E0-9E85-00F8009C0036}">
      <text>
        <r>
          <rPr>
            <b/>
            <sz val="9"/>
            <rFont val="Tahoma"/>
          </rPr>
          <t>Murielle Merluzzi:</t>
        </r>
        <r>
          <rPr>
            <sz val="9"/>
            <rFont val="Tahoma"/>
          </rPr>
          <t xml:space="preserve">
Cliquer pour choisir la modalité de formation
</t>
        </r>
      </text>
    </comment>
    <comment ref="D10" authorId="4" shapeId="0" xr:uid="{00E00058-00F7-444A-B0B8-009D007F0012}">
      <text>
        <r>
          <rPr>
            <b/>
            <sz val="9"/>
            <rFont val="Tahoma"/>
          </rPr>
          <t>MURIELLE RUSTAT:</t>
        </r>
        <r>
          <rPr>
            <sz val="9"/>
            <rFont val="Tahoma"/>
          </rPr>
          <t xml:space="preserve">
Dans le cas d'un enseignement mutualisé, indiquer la formation avec laquelle est mutualisé le cours.
Ex. L1 LEA anglais-espagnol
</t>
        </r>
      </text>
    </comment>
    <comment ref="G10" authorId="5" shapeId="0" xr:uid="{00DD0015-0000-4023-8578-005A009400AA}">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F60061-0010-40C0-A6A8-00FE003400F0}">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CB0043-0094-49B9-A522-00D5005900AC}">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J10" authorId="8" shapeId="0" xr:uid="{0082003D-0079-4CD7-B743-002000E00013}">
      <text>
        <r>
          <rPr>
            <b/>
            <sz val="9"/>
            <rFont val="Tahoma"/>
          </rPr>
          <t>MURIELLE RUSTAT:</t>
        </r>
        <r>
          <rPr>
            <sz val="9"/>
            <rFont val="Tahoma"/>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BA00A0-003C-4847-A1AA-00D800210048}">
      <text>
        <r>
          <rPr>
            <b/>
            <sz val="9"/>
            <rFont val="Tahoma"/>
          </rPr>
          <t>MURIELLE RUSTAT:</t>
        </r>
        <r>
          <rPr>
            <sz val="9"/>
            <rFont val="Tahoma"/>
          </rPr>
          <t xml:space="preserve">
Evaluation initiale anciennement appelée session 1
</t>
        </r>
      </text>
    </comment>
    <comment ref="J13" authorId="10" shapeId="0" xr:uid="{00F0006D-00E9-4A67-B8AE-0049002B006C}">
      <text>
        <r>
          <rPr>
            <b/>
            <sz val="9"/>
            <rFont val="Tahoma"/>
          </rPr>
          <t>MURIELLE RUSTAT:</t>
        </r>
        <r>
          <rPr>
            <sz val="9"/>
            <rFont val="Tahoma"/>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0700B9-00FF-4FA3-8287-003C00D40089}">
      <text>
        <r>
          <rPr>
            <b/>
            <sz val="9"/>
            <rFont val="Tahoma"/>
          </rPr>
          <t>VIVIANE BOURDIC:</t>
        </r>
        <r>
          <rPr>
            <sz val="9"/>
            <rFont val="Tahoma"/>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74000A-0091-4E0E-A2FC-004900930036}">
      <text>
        <r>
          <rPr>
            <b/>
            <sz val="9"/>
            <rFont val="Tahoma"/>
          </rPr>
          <t>Murielle Rustat:</t>
        </r>
        <r>
          <rPr>
            <sz val="9"/>
            <rFont val="Tahoma"/>
          </rPr>
          <t xml:space="preserve">
Préciser la nature de l'épreuve :
Ecrit : E
Oral : O
Autre (à préciser)
et la durée de l'épreuve.
</t>
        </r>
      </text>
    </comment>
    <comment ref="M13" authorId="13" shapeId="0" xr:uid="{002C0053-004B-4AE4-9F6A-005900CB00C0}">
      <text>
        <r>
          <rPr>
            <b/>
            <sz val="9"/>
            <rFont val="Tahoma"/>
          </rPr>
          <t>MURIELLE RUSTAT:</t>
        </r>
        <r>
          <rPr>
            <sz val="9"/>
            <rFont val="Tahoma"/>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45" authorId="14" shapeId="0" xr:uid="{0003005A-00CB-4143-BDF4-00C000B100D7}">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tc={0009006A-0013-48FD-820B-00E8004A0084}</author>
    <author>tc={00D10051-0060-4858-8D71-00CF00BF0014}</author>
    <author>tc={00710074-00F4-4D98-8EF5-002100560011}</author>
    <author>tc={00D900E3-00DA-4754-9F9B-00E200DD00F2}</author>
    <author>tc={00F3002C-00E5-40DF-B699-007A00CB0025}</author>
    <author>tc={006C00CD-00EE-455B-BF10-009D00FB00A4}</author>
    <author>tc={00D5004F-001C-47E3-88F6-00A800EF0045}</author>
    <author>tc={00300027-00E9-460B-AEB9-0005003100F9}</author>
    <author>tc={0088000E-0040-4597-A756-002B0097000D}</author>
    <author>tc={003800D2-0042-4B2A-8D18-000500B10079}</author>
    <author>tc={00B300F8-0077-423E-9383-006900FE00D9}</author>
    <author>tc={00C9002B-00B3-491D-BB12-0052000D0074}</author>
    <author>tc={00A80091-0098-4E95-B201-00550001000C}</author>
  </authors>
  <commentList>
    <comment ref="C4" authorId="0" shapeId="0" xr:uid="{0009006A-0013-48FD-820B-00E8004A0084}">
      <text>
        <r>
          <rPr>
            <b/>
            <sz val="9"/>
            <rFont val="Tahoma"/>
          </rPr>
          <t>Murielle Merluzzi:</t>
        </r>
        <r>
          <rPr>
            <sz val="9"/>
            <rFont val="Tahoma"/>
          </rPr>
          <t xml:space="preserve">
Exemple :
L3 STS PHYSIQUE
</t>
        </r>
      </text>
    </comment>
    <comment ref="C5" authorId="1" shapeId="0" xr:uid="{00D10051-0060-4858-8D71-00CF00BF0014}">
      <text>
        <r>
          <rPr>
            <b/>
            <sz val="9"/>
            <rFont val="Tahoma"/>
          </rPr>
          <t>Murielle Rustat:</t>
        </r>
        <r>
          <rPr>
            <sz val="9"/>
            <rFont val="Tahoma"/>
          </rPr>
          <t xml:space="preserve">
Exemple :
PARCOURS PHYSIQUE-CHIMIE
</t>
        </r>
      </text>
    </comment>
    <comment ref="K7" authorId="2" shapeId="0" xr:uid="{00710074-00F4-4D98-8EF5-002100560011}">
      <text>
        <r>
          <rPr>
            <b/>
            <sz val="9"/>
            <rFont val="Tahoma"/>
          </rPr>
          <t>Murielle Merluzzi:</t>
        </r>
        <r>
          <rPr>
            <sz val="9"/>
            <rFont val="Tahoma"/>
          </rPr>
          <t xml:space="preserve">
Cliquer pour choisir le Régime de Formation
</t>
        </r>
      </text>
    </comment>
    <comment ref="K8" authorId="3" shapeId="0" xr:uid="{00D900E3-00DA-4754-9F9B-00E200DD00F2}">
      <text>
        <r>
          <rPr>
            <b/>
            <sz val="9"/>
            <rFont val="Tahoma"/>
          </rPr>
          <t>Murielle Merluzzi:</t>
        </r>
        <r>
          <rPr>
            <sz val="9"/>
            <rFont val="Tahoma"/>
          </rPr>
          <t xml:space="preserve">
Cliquer pour choisir la modalité de formation
</t>
        </r>
      </text>
    </comment>
    <comment ref="D9" authorId="4" shapeId="0" xr:uid="{00F3002C-00E5-40DF-B699-007A00CB0025}">
      <text>
        <r>
          <rPr>
            <b/>
            <sz val="9"/>
            <rFont val="Tahoma"/>
          </rPr>
          <t>MURIELLE RUSTAT:</t>
        </r>
        <r>
          <rPr>
            <sz val="9"/>
            <rFont val="Tahoma"/>
          </rPr>
          <t xml:space="preserve">
Dans le cas d'un enseignement mutualisé, indiquer la formation avec laquelle est mutualisé le cours.
Ex. L1 LEA anglais-espagnol
</t>
        </r>
      </text>
    </comment>
    <comment ref="F9" authorId="5" shapeId="0" xr:uid="{006C00CD-00EE-455B-BF10-009D00FB00A4}">
      <text>
        <r>
          <rPr>
            <b/>
            <sz val="9"/>
            <rFont val="Tahoma"/>
          </rPr>
          <t>Murielle Rustat:</t>
        </r>
        <r>
          <rPr>
            <sz val="9"/>
            <rFont val="Tahoma"/>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6" shapeId="0" xr:uid="{00D5004F-001C-47E3-88F6-00A800EF0045}">
      <text>
        <r>
          <rPr>
            <b/>
            <sz val="9"/>
            <rFont val="Tahoma"/>
          </rPr>
          <t>Murielle Rustat:</t>
        </r>
        <r>
          <rPr>
            <sz val="9"/>
            <rFont val="Tahoma"/>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7" shapeId="0" xr:uid="{00300027-00E9-460B-AEB9-0005003100F9}">
      <text>
        <r>
          <rPr>
            <b/>
            <sz val="9"/>
            <rFont val="Tahoma"/>
          </rPr>
          <t>VIVIANE BOURDIC:</t>
        </r>
        <r>
          <rPr>
            <sz val="9"/>
            <rFont val="Tahoma"/>
          </rPr>
          <t xml:space="preserve">
L’échelle des coefficients est cohérente avec celle des crédits attribués à chaque UE, à chaque EC et à chaque bloc de connaissances et de compétences. 
</t>
        </r>
      </text>
    </comment>
    <comment ref="I11" authorId="8" shapeId="0" xr:uid="{0088000E-0040-4597-A756-002B0097000D}">
      <text>
        <r>
          <rPr>
            <b/>
            <sz val="9"/>
            <rFont val="Tahoma"/>
          </rPr>
          <t>VIVIANE BOURDIC:</t>
        </r>
        <r>
          <rPr>
            <sz val="9"/>
            <rFont val="Tahoma"/>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9" shapeId="0" xr:uid="{003800D2-0042-4B2A-8D18-000500B10079}">
      <text>
        <r>
          <rPr>
            <b/>
            <sz val="9"/>
            <rFont val="Tahoma"/>
          </rPr>
          <t>MURIELLE RUSTAT:</t>
        </r>
        <r>
          <rPr>
            <sz val="9"/>
            <rFont val="Tahoma"/>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0" shapeId="0" xr:uid="{00B300F8-0077-423E-9383-006900FE00D9}">
      <text>
        <r>
          <rPr>
            <b/>
            <sz val="9"/>
            <rFont val="Tahoma"/>
          </rPr>
          <t>MURIELLE RUSTAT:</t>
        </r>
        <r>
          <rPr>
            <sz val="9"/>
            <rFont val="Tahoma"/>
          </rPr>
          <t xml:space="preserve">
Dans le cadre de l'ECET :
préciser par oui ou non si la note d'évaluation continue est reportée.
</t>
        </r>
      </text>
    </comment>
    <comment ref="K12" authorId="11" shapeId="0" xr:uid="{00C9002B-00B3-491D-BB12-0052000D0074}">
      <text>
        <r>
          <rPr>
            <b/>
            <sz val="9"/>
            <rFont val="Tahoma"/>
          </rPr>
          <t>Murielle Rustat:</t>
        </r>
        <r>
          <rPr>
            <sz val="9"/>
            <rFont val="Tahoma"/>
          </rPr>
          <t xml:space="preserve">
Indiquer le coefficient ou le poids en %.
</t>
        </r>
      </text>
    </comment>
    <comment ref="L12" authorId="12" shapeId="0" xr:uid="{00A80091-0098-4E95-B201-00550001000C}">
      <text>
        <r>
          <rPr>
            <b/>
            <sz val="9"/>
            <rFont val="Tahoma"/>
          </rPr>
          <t>Murielle Rustat:</t>
        </r>
        <r>
          <rPr>
            <sz val="9"/>
            <rFont val="Tahoma"/>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sharedStrings.xml><?xml version="1.0" encoding="utf-8"?>
<sst xmlns="http://schemas.openxmlformats.org/spreadsheetml/2006/main" count="607" uniqueCount="290">
  <si>
    <t>MODALITES DE CONTROLE DES CONNAISSANCES ET DES COMPETENCES</t>
  </si>
  <si>
    <t>Composante :</t>
  </si>
  <si>
    <t>Grenoble IAE</t>
  </si>
  <si>
    <t>Année de la Formation/Domaine/Mention : L3 DEG ECONOMIE-GESTION</t>
  </si>
  <si>
    <t>Code Diplôme : JVLECG1</t>
  </si>
  <si>
    <t xml:space="preserve">Date approbation Conseil composante : </t>
  </si>
  <si>
    <t>Parcours-type : Comptabilité, Contrôle, Audit (CCA)</t>
  </si>
  <si>
    <t>Code VDI : 102</t>
  </si>
  <si>
    <t xml:space="preserve">Date approbation CFVU ou CSPM : </t>
  </si>
  <si>
    <t>Parcours pédagogique (le cas échéant) : Campus de Valence</t>
  </si>
  <si>
    <t>Code Etape : JVL3CA</t>
  </si>
  <si>
    <t>N° de version dans l'accréditation : 2</t>
  </si>
  <si>
    <t>Responsable de la Formation : Tiphaine JEROME</t>
  </si>
  <si>
    <t>Code VET : 221</t>
  </si>
  <si>
    <t>Formation Initiale/Formation Continue</t>
  </si>
  <si>
    <t>Responsable de l'Année : Laurence CARSANA</t>
  </si>
  <si>
    <t>Présentiel</t>
  </si>
  <si>
    <t>Intitulés Blocs de connaissances et de compétences (Fiche RNCP)</t>
  </si>
  <si>
    <r>
      <t xml:space="preserve">Intitulé des UE et/ou des Blocs de Connaissances et de Compétences
</t>
    </r>
    <r>
      <rPr>
        <b/>
        <sz val="9"/>
        <rFont val="Calibri"/>
        <scheme val="minor"/>
      </rPr>
      <t>(le cas échéant, intitulés des EC et des matières)</t>
    </r>
  </si>
  <si>
    <r>
      <t>Cours mutualisés
(le cas échéant)</t>
    </r>
    <r>
      <rPr>
        <b/>
        <sz val="11"/>
        <color theme="7"/>
        <rFont val="Calibri"/>
        <scheme val="minor"/>
      </rPr>
      <t xml:space="preserve"> </t>
    </r>
    <r>
      <rPr>
        <b/>
        <sz val="11"/>
        <color theme="1"/>
        <rFont val="Calibri"/>
        <scheme val="minor"/>
      </rPr>
      <t xml:space="preserve">
</t>
    </r>
  </si>
  <si>
    <t>Code Etape/VET porteuse</t>
  </si>
  <si>
    <t>Code 
Apogée</t>
  </si>
  <si>
    <t>Nature de
l'UE</t>
  </si>
  <si>
    <t>ECTS</t>
  </si>
  <si>
    <t xml:space="preserve">Coefficient
</t>
  </si>
  <si>
    <t>Modalités d'examen : Evaluation Continue/ Evaluation terminale (ECET) ou Evaluation continue intégrale (ECI) ou Examen terminal (ET)</t>
  </si>
  <si>
    <t>NOMBRE D'HEURES</t>
  </si>
  <si>
    <t>Evaluation initiale</t>
  </si>
  <si>
    <t>Règle du Max</t>
  </si>
  <si>
    <t>CM</t>
  </si>
  <si>
    <t>TD</t>
  </si>
  <si>
    <t>CM/TD</t>
  </si>
  <si>
    <t>TP</t>
  </si>
  <si>
    <t xml:space="preserve">Evaluation 
Continue (EC) </t>
  </si>
  <si>
    <t>Coef.
 ou %</t>
  </si>
  <si>
    <t xml:space="preserve">Evaluation 
Terminale (ET) </t>
  </si>
  <si>
    <t>Coef.  
ou %</t>
  </si>
  <si>
    <r>
      <t xml:space="preserve">OUI
</t>
    </r>
    <r>
      <rPr>
        <sz val="10"/>
        <color theme="1"/>
        <rFont val="Calibri"/>
        <scheme val="minor"/>
      </rPr>
      <t>nouveau coef. EC ou %</t>
    </r>
    <r>
      <rPr>
        <b/>
        <sz val="11"/>
        <color theme="1"/>
        <rFont val="Calibri"/>
        <scheme val="minor"/>
      </rPr>
      <t xml:space="preserve">
</t>
    </r>
  </si>
  <si>
    <r>
      <t xml:space="preserve">OUI
</t>
    </r>
    <r>
      <rPr>
        <sz val="10"/>
        <color theme="1"/>
        <rFont val="Calibri"/>
        <scheme val="minor"/>
      </rPr>
      <t>nouveau coef. ET ou %</t>
    </r>
  </si>
  <si>
    <t>NON</t>
  </si>
  <si>
    <t>SEMESTRE 5</t>
  </si>
  <si>
    <t>Remise à niveau</t>
  </si>
  <si>
    <t>JVCA5CS1</t>
  </si>
  <si>
    <t>O</t>
  </si>
  <si>
    <t>UE 1 : Comptabilité et audit</t>
  </si>
  <si>
    <t>JVCA5U11</t>
  </si>
  <si>
    <t>Comptabilité de la vie des entreprises</t>
  </si>
  <si>
    <t>JVCA5M12</t>
  </si>
  <si>
    <t>Ecrit et/ou Oral</t>
  </si>
  <si>
    <t>Non</t>
  </si>
  <si>
    <t>Comptabilité financière</t>
  </si>
  <si>
    <t>JVCA5M13</t>
  </si>
  <si>
    <t>Métiers de l'audit et de l'expertise comptable</t>
  </si>
  <si>
    <t>JVCA5M14</t>
  </si>
  <si>
    <t>Ecrit</t>
  </si>
  <si>
    <t>UE 2 : Droit et fiscalité 1</t>
  </si>
  <si>
    <t>JVCA5U21</t>
  </si>
  <si>
    <t>Droit des affaires : droit du financement</t>
  </si>
  <si>
    <t>JVCA5M23</t>
  </si>
  <si>
    <t>Droit commun des sociétés</t>
  </si>
  <si>
    <t>JVCA5M24</t>
  </si>
  <si>
    <t>assiduité</t>
  </si>
  <si>
    <t>Droit social 1</t>
  </si>
  <si>
    <t>JVCA5M25</t>
  </si>
  <si>
    <t>Droit fiscal 1</t>
  </si>
  <si>
    <t>JVCA5M26</t>
  </si>
  <si>
    <t>UE 3 : Finance et contrôle</t>
  </si>
  <si>
    <t>JVCA5U31</t>
  </si>
  <si>
    <t>Lecture des états financiers</t>
  </si>
  <si>
    <t>JVCA5M30</t>
  </si>
  <si>
    <t>Analyse des coûts et contrôle de gestion</t>
  </si>
  <si>
    <t>JVCA5M31</t>
  </si>
  <si>
    <t>Investment Decision</t>
  </si>
  <si>
    <t>JVCA5M32</t>
  </si>
  <si>
    <t>UE 4 : Outils et compétences transversales 1</t>
  </si>
  <si>
    <t>JVCA5U41</t>
  </si>
  <si>
    <t>Anglais</t>
  </si>
  <si>
    <t>JVCA5M40</t>
  </si>
  <si>
    <t>Gestion des bases de données</t>
  </si>
  <si>
    <t>JVCA5M41</t>
  </si>
  <si>
    <t>IAE Starter</t>
  </si>
  <si>
    <t>JVCA5M42</t>
  </si>
  <si>
    <t>Total ECTS / Semestre</t>
  </si>
  <si>
    <t xml:space="preserve">Commentaire : </t>
  </si>
  <si>
    <t>En cas de circonstances exceptionnelles affectant le déroulement normal des examens, des adaptations des modalités d'évaluation pourront être mises en place après vote par les instances concernées</t>
  </si>
  <si>
    <t>Seconde chance</t>
  </si>
  <si>
    <r>
      <t xml:space="preserve">Seconde chance  </t>
    </r>
    <r>
      <rPr>
        <i/>
        <sz val="8"/>
        <rFont val="Calibri"/>
        <scheme val="minor"/>
      </rPr>
      <t>(intégrée à l'évaluation initiale)</t>
    </r>
  </si>
  <si>
    <t xml:space="preserve">Report note Evaluation continue </t>
  </si>
  <si>
    <r>
      <t xml:space="preserve">Evaluation supplémentaire
</t>
    </r>
    <r>
      <rPr>
        <i/>
        <sz val="8"/>
        <rFont val="Calibri"/>
        <scheme val="minor"/>
      </rPr>
      <t>(apès publication des résultats de l'évaluation initiale)</t>
    </r>
  </si>
  <si>
    <t>Coef. 
ou %</t>
  </si>
  <si>
    <t>JVEG5CS1</t>
  </si>
  <si>
    <t>JVCA5U10</t>
  </si>
  <si>
    <t>JVEG5MA4</t>
  </si>
  <si>
    <t>Ecrit et/ou oral</t>
  </si>
  <si>
    <t>JVEG5MA5</t>
  </si>
  <si>
    <t>Renforcement en comptabilité financière</t>
  </si>
  <si>
    <t>JVCA5M10</t>
  </si>
  <si>
    <t>JVCA5M11</t>
  </si>
  <si>
    <t>JVCA5U20</t>
  </si>
  <si>
    <t>JVEG5M4A</t>
  </si>
  <si>
    <t>JVCA5M20</t>
  </si>
  <si>
    <t>JVCA5M21</t>
  </si>
  <si>
    <t>JVCA5M22</t>
  </si>
  <si>
    <t>JVCA5U30</t>
  </si>
  <si>
    <t>JVEG5MB4</t>
  </si>
  <si>
    <t>JVEG5MB6</t>
  </si>
  <si>
    <t>JVEG5MB5</t>
  </si>
  <si>
    <t>JVCA5U40</t>
  </si>
  <si>
    <t>JVEG5M32</t>
  </si>
  <si>
    <r>
      <t xml:space="preserve">Commentaire : </t>
    </r>
    <r>
      <rPr>
        <sz val="11"/>
        <color theme="1"/>
        <rFont val="Calibri"/>
        <scheme val="minor"/>
      </rPr>
      <t>dans le cadre de l'ECI, lorsque la seconde chance est intégrée à l'évaluation initiale, préciser les modalités :</t>
    </r>
  </si>
  <si>
    <t>SEMESTRE 6</t>
  </si>
  <si>
    <t>UE 5 : Comptabilité et finance</t>
  </si>
  <si>
    <t>JVCA6U11</t>
  </si>
  <si>
    <t>Comptabilité approfondie</t>
  </si>
  <si>
    <t>JVCA6M10</t>
  </si>
  <si>
    <t>Marchés financiers et systèmes bancaires</t>
  </si>
  <si>
    <t>JVCA6M11</t>
  </si>
  <si>
    <t>UE 6 : Analyse et contrôle des organisations</t>
  </si>
  <si>
    <t>JVCA6U21</t>
  </si>
  <si>
    <t>Processus budgétaire</t>
  </si>
  <si>
    <t>JVCA6M20</t>
  </si>
  <si>
    <t>Strategic Management</t>
  </si>
  <si>
    <t>JVCA6M21</t>
  </si>
  <si>
    <t>UE 7 : Droit et fiscalité 2</t>
  </si>
  <si>
    <t>JVCA6U31</t>
  </si>
  <si>
    <t>Droit spécifique des sociétés</t>
  </si>
  <si>
    <t>JVCA6M32</t>
  </si>
  <si>
    <t>Droit social 2</t>
  </si>
  <si>
    <t>JVCA6M33</t>
  </si>
  <si>
    <t>Droit fiscal 2</t>
  </si>
  <si>
    <t>JVCA6M34</t>
  </si>
  <si>
    <t>UE 8 : Outils et compétences transversales 2</t>
  </si>
  <si>
    <t>JVCA6U40</t>
  </si>
  <si>
    <t>Outils numériques de gestion</t>
  </si>
  <si>
    <t>JVCA6M40</t>
  </si>
  <si>
    <t>JVCA6M41</t>
  </si>
  <si>
    <t>UE 9 : Stage professionnalisant</t>
  </si>
  <si>
    <t>JVCA6U50</t>
  </si>
  <si>
    <t>Stage et mémoire</t>
  </si>
  <si>
    <t>JVCA6M50</t>
  </si>
  <si>
    <t>Ecrit rapport</t>
  </si>
  <si>
    <t>JVCA6U10</t>
  </si>
  <si>
    <t>L3 MGT</t>
  </si>
  <si>
    <t>JVCA6M27</t>
  </si>
  <si>
    <t>JVCA6U20</t>
  </si>
  <si>
    <t>Budgeting and Control</t>
  </si>
  <si>
    <t>JVEG6M24</t>
  </si>
  <si>
    <t>JVEG6M19</t>
  </si>
  <si>
    <t>JVCA6U30</t>
  </si>
  <si>
    <t>JVEG6M29</t>
  </si>
  <si>
    <t>JVCA6M30</t>
  </si>
  <si>
    <t>JVCA6M31</t>
  </si>
  <si>
    <t>JJB0AL-161</t>
  </si>
  <si>
    <t>JJB0HA-160</t>
  </si>
  <si>
    <t>Nature des
épreuves CC</t>
  </si>
  <si>
    <t>JJB0HB-160</t>
  </si>
  <si>
    <t>Ecrit ou Oral</t>
  </si>
  <si>
    <t>JJL3CA-221</t>
  </si>
  <si>
    <t>JJL3EG-211</t>
  </si>
  <si>
    <t>E/O</t>
  </si>
  <si>
    <t>JJM1CC-212</t>
  </si>
  <si>
    <t>JJM1CE-230</t>
  </si>
  <si>
    <t>Ecrit mémoire</t>
  </si>
  <si>
    <t>JJM1CG-211</t>
  </si>
  <si>
    <t>JJM1CO-211</t>
  </si>
  <si>
    <t>Rapport Stage</t>
  </si>
  <si>
    <t>JJM1CV-216</t>
  </si>
  <si>
    <t>Ecrit TP</t>
  </si>
  <si>
    <t>JJM1DT-211</t>
  </si>
  <si>
    <t>E Dev maison</t>
  </si>
  <si>
    <t>JJM1EM-211</t>
  </si>
  <si>
    <t>E Dev surveillé</t>
  </si>
  <si>
    <t>JJM1FC-212</t>
  </si>
  <si>
    <t>Assiduité</t>
  </si>
  <si>
    <t>JJM1FI-211</t>
  </si>
  <si>
    <t>JJM1GC-212</t>
  </si>
  <si>
    <t>JJM1GI-211</t>
  </si>
  <si>
    <t>JJM1GR-211</t>
  </si>
  <si>
    <t>Oral</t>
  </si>
  <si>
    <t>JJM1IC-212</t>
  </si>
  <si>
    <t>O Soutenance</t>
  </si>
  <si>
    <t>JJM1MA-212</t>
  </si>
  <si>
    <t>O Exposé</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</si>
  <si>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</si>
  <si>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</si>
  <si>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</si>
  <si>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</si>
  <si>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</si>
  <si>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</si>
  <si>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</si>
  <si>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</si>
  <si>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</si>
  <si>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</si>
  <si>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</si>
  <si>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</si>
  <si>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</si>
  <si>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</si>
  <si>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</si>
  <si>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</si>
  <si>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</si>
  <si>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</si>
  <si>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</si>
  <si>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</si>
  <si>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</si>
  <si>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</si>
  <si>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</si>
  <si>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</si>
  <si>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</si>
  <si>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</si>
  <si>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</si>
  <si>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</si>
  <si>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</si>
  <si>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</si>
  <si>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JJM2FR-211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</si>
  <si>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</si>
  <si>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</si>
  <si>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</si>
  <si>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</si>
  <si>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</si>
  <si>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</si>
  <si>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</si>
  <si>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</si>
  <si>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</si>
  <si>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</si>
  <si>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</si>
  <si>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</si>
  <si>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</si>
  <si>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</si>
  <si>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</si>
  <si>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</si>
  <si>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</si>
  <si>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</si>
  <si>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</si>
  <si>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</si>
  <si>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</si>
  <si>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</si>
  <si>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</si>
  <si>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</si>
  <si>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</si>
  <si>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</si>
  <si>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</si>
  <si>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</si>
  <si>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</si>
  <si>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</si>
  <si>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</si>
  <si>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</si>
  <si>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</si>
  <si>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</si>
  <si>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</si>
  <si>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</si>
  <si>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</si>
  <si>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</si>
  <si>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</si>
  <si>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</si>
  <si>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</si>
  <si>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</si>
  <si>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</si>
  <si>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</si>
  <si>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</si>
  <si>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</si>
  <si>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</si>
  <si>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</si>
  <si>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</si>
  <si>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</si>
  <si>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</si>
  <si>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</si>
  <si>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</si>
  <si>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</si>
  <si>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</si>
  <si>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</si>
  <si>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</si>
  <si>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r>
      <t>Année universitaire : 20</t>
    </r>
    <r>
      <rPr>
        <sz val="11"/>
        <color indexed="2"/>
        <rFont val="Calibri"/>
        <scheme val="minor"/>
      </rPr>
      <t>25-26</t>
    </r>
  </si>
  <si>
    <r>
      <t>Intitulés spécifiques des Blocs de connaissances et de compétences (si différents fiche RNCP)</t>
    </r>
    <r>
      <rPr>
        <b/>
        <sz val="11"/>
        <color indexed="20"/>
        <rFont val="Calibri"/>
        <family val="2"/>
      </rPr>
      <t xml:space="preserve">
</t>
    </r>
  </si>
  <si>
    <t>RNCP39018BC06 - Analyser un questionnement en mobilisant les concepts disciplinaires de la gestion</t>
  </si>
  <si>
    <t>Comp 2 Tenir la comptabilité d'une organisation, notamment en analysant des choix de comptabilisation, en vue de l’établissement des documents de synthèse</t>
  </si>
  <si>
    <t>RNCP39018BC07 - Analyser un questionnement en mobilisant les concepts disciplinaires de l’économie</t>
  </si>
  <si>
    <t>Comp 3 Organiser et concevoir des outils nécessaires au suivi de l’activité et au traitement de l’information</t>
  </si>
  <si>
    <t>RNCP39018BC02 - Exploiter des données à des fins d’analyse</t>
  </si>
  <si>
    <t>Compétence 3 : Organiser et concevoir des outils nécessaires au suivi de l’activité et au traitement de l’information
Compétence internationalisation</t>
  </si>
  <si>
    <t>Comp 1Contribuer à informer sur les différentes règles juridiques applicables à l’organisation</t>
  </si>
  <si>
    <t>RNCP39018BC01 - Utiliser les outils numériques de référence</t>
  </si>
  <si>
    <t>RNCP39018BC03 - S’exprimer et communiquer à l’oral, à l’écrit, et dans au moins une langue étrangère</t>
  </si>
  <si>
    <t>RNCP39018BC05 - Agir en responsabilité au sein d’une organisation professionnelle                                            RNCP39018BC06 - Analyser un questionnement en mobilisant les concepts disciplinaires de la gestion</t>
  </si>
  <si>
    <t>Comp 1Contribuer à informer sur les différentes règles juridiques applicables à l’organisation                                                                                                                         Comp 2 Tenir la comptabilité d'une organisation, notamment en analysant des choix de comptabilisation, en vue de l’établissement des documents de synthèse                                                                                                                                Comp 3 Organiser et concevoir des outils nécessaires au suivi de l’activité et au traitement de l’information</t>
  </si>
  <si>
    <t>RNCP39018BC04 - Se positionner vis à vis d’un champ professionnel</t>
  </si>
  <si>
    <t>Compétence 2 : Tenir la comptabilité d'une organisation, notamment en analysant des choix de comptabilisation, en vue de l’établissement des documents de synthèse
Compétence 3 : Organiser et concevoir des outils nécessaires au suivi de l’activité et au traitement de l’information</t>
  </si>
  <si>
    <t>Compétence 3 : Organiser et concevoir des outils nécessaires au suivi de l’activité et au traitement de l’information                                                                                                 Compétence internationalisation</t>
  </si>
  <si>
    <t>Compétence Internationalisation</t>
  </si>
  <si>
    <t>Compétence 3 : Organiser et concevoir des outils nécessaires au suivi de l’activité et au traitement de l’information</t>
  </si>
  <si>
    <t>Compétence Collaboration
Compétence Innovation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</si>
</sst>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sz val="11"/>
      <color theme="1"/>
      <name val="Calibri"/>
      <family val="2"/>
      <scheme val="minor"/>
    </font>
    <font>
      <sz val="10"/>
      <name val="Arial"/>
    </font>
    <font>
      <b/>
      <sz val="11"/>
      <name val="Arial"/>
    </font>
    <font>
      <b/>
      <sz val="11"/>
      <color theme="1"/>
      <name val="Calibri"/>
      <scheme val="minor"/>
    </font>
    <font>
      <b/>
      <sz val="11"/>
      <name val="Calibri"/>
      <scheme val="minor"/>
    </font>
    <font>
      <b/>
      <sz val="7"/>
      <name val="Arial"/>
    </font>
    <font>
      <sz val="9"/>
      <color rgb="FF0070C0"/>
      <name val="Calibri"/>
      <scheme val="minor"/>
    </font>
    <font>
      <sz val="9"/>
      <color rgb="FF00B050"/>
      <name val="Calibri"/>
      <scheme val="minor"/>
    </font>
    <font>
      <sz val="11"/>
      <name val="Calibri"/>
      <scheme val="minor"/>
    </font>
    <font>
      <strike/>
      <sz val="11"/>
      <color indexed="2"/>
      <name val="Calibri"/>
      <scheme val="minor"/>
    </font>
    <font>
      <b/>
      <strike/>
      <sz val="11"/>
      <color indexed="2"/>
      <name val="Calibri"/>
      <scheme val="minor"/>
    </font>
    <font>
      <sz val="11"/>
      <color indexed="2"/>
      <name val="Calibri"/>
      <scheme val="minor"/>
    </font>
    <font>
      <sz val="7"/>
      <name val="Arial"/>
    </font>
    <font>
      <sz val="9"/>
      <color indexed="2"/>
      <name val="Calibri"/>
      <scheme val="minor"/>
    </font>
    <font>
      <sz val="9"/>
      <name val="Calibri"/>
      <scheme val="minor"/>
    </font>
    <font>
      <sz val="9"/>
      <color theme="1"/>
      <name val="Calibri"/>
      <scheme val="minor"/>
    </font>
    <font>
      <sz val="9"/>
      <color rgb="FFF913D8"/>
      <name val="Calibri"/>
      <scheme val="minor"/>
    </font>
    <font>
      <sz val="11"/>
      <color theme="1"/>
      <name val="Calibri"/>
      <scheme val="minor"/>
    </font>
    <font>
      <b/>
      <sz val="9"/>
      <name val="Calibri"/>
      <scheme val="minor"/>
    </font>
    <font>
      <b/>
      <sz val="11"/>
      <color theme="7"/>
      <name val="Calibri"/>
      <scheme val="minor"/>
    </font>
    <font>
      <sz val="10"/>
      <color theme="1"/>
      <name val="Calibri"/>
      <scheme val="minor"/>
    </font>
    <font>
      <i/>
      <sz val="8"/>
      <name val="Calibri"/>
      <scheme val="minor"/>
    </font>
    <font>
      <b/>
      <sz val="9"/>
      <name val="Tahoma"/>
    </font>
    <font>
      <sz val="9"/>
      <name val="Tahoma"/>
    </font>
    <font>
      <b/>
      <sz val="11"/>
      <color theme="1"/>
      <name val="Calibri"/>
      <family val="2"/>
      <scheme val="minor"/>
    </font>
    <font>
      <strike/>
      <sz val="11"/>
      <color rgb="FFFF0000"/>
      <name val="Calibri"/>
      <family val="2"/>
      <scheme val="minor"/>
    </font>
    <font>
      <sz val="11"/>
      <name val="Calibri"/>
      <family val="2"/>
      <scheme val="minor"/>
    </font>
    <font>
      <b/>
      <sz val="11"/>
      <name val="Calibri"/>
      <family val="2"/>
    </font>
    <font>
      <b/>
      <sz val="11"/>
      <color indexed="20"/>
      <name val="Calibri"/>
      <family val="2"/>
    </font>
    <font>
      <sz val="11"/>
      <name val="Calibri"/>
      <family val="2"/>
    </font>
    <font>
      <sz val="12"/>
      <color theme="1"/>
      <name val="Calibri"/>
      <family val="2"/>
      <scheme val="minor"/>
    </font>
    <font>
      <sz val="12"/>
      <color rgb="FF282D46"/>
      <name val="Calibri"/>
      <family val="2"/>
      <scheme val="minor"/>
    </font>
  </fonts>
  <fills count="7">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5"/>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s>
  <borders count="90">
    <border>
      <left/>
      <right/>
      <top/>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style="thin">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thin">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medium">
        <color auto="1"/>
      </left>
      <right style="hair">
        <color auto="1"/>
      </right>
      <top/>
      <bottom style="medium">
        <color auto="1"/>
      </bottom>
      <diagonal/>
    </border>
    <border>
      <left style="hair">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hair">
        <color auto="1"/>
      </right>
      <top style="hair">
        <color auto="1"/>
      </top>
      <bottom/>
      <diagonal/>
    </border>
    <border>
      <left/>
      <right style="medium">
        <color auto="1"/>
      </right>
      <top style="hair">
        <color auto="1"/>
      </top>
      <bottom/>
      <diagonal/>
    </border>
    <border>
      <left/>
      <right/>
      <top style="hair">
        <color auto="1"/>
      </top>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medium">
        <color auto="1"/>
      </right>
      <top style="hair">
        <color auto="1"/>
      </top>
      <bottom style="hair">
        <color auto="1"/>
      </bottom>
      <diagonal/>
    </border>
    <border>
      <left style="medium">
        <color auto="1"/>
      </left>
      <right style="medium">
        <color auto="1"/>
      </right>
      <top style="hair">
        <color auto="1"/>
      </top>
      <bottom/>
      <diagonal/>
    </border>
    <border>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style="hair">
        <color auto="1"/>
      </top>
      <bottom/>
      <diagonal/>
    </border>
    <border>
      <left style="medium">
        <color auto="1"/>
      </left>
      <right style="thin">
        <color auto="1"/>
      </right>
      <top style="hair">
        <color auto="1"/>
      </top>
      <bottom/>
      <diagonal/>
    </border>
    <border>
      <left style="medium">
        <color auto="1"/>
      </left>
      <right style="hair">
        <color auto="1"/>
      </right>
      <top/>
      <bottom style="hair">
        <color auto="1"/>
      </bottom>
      <diagonal/>
    </border>
    <border>
      <left/>
      <right style="medium">
        <color auto="1"/>
      </right>
      <top/>
      <bottom style="hair">
        <color auto="1"/>
      </bottom>
      <diagonal/>
    </border>
    <border>
      <left style="hair">
        <color auto="1"/>
      </left>
      <right style="medium">
        <color auto="1"/>
      </right>
      <top style="hair">
        <color auto="1"/>
      </top>
      <bottom style="hair">
        <color auto="1"/>
      </bottom>
      <diagonal/>
    </border>
    <border>
      <left style="medium">
        <color auto="1"/>
      </left>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top/>
      <bottom style="hair">
        <color auto="1"/>
      </bottom>
      <diagonal/>
    </border>
    <border>
      <left/>
      <right style="dotted">
        <color auto="1"/>
      </right>
      <top/>
      <bottom style="dotted">
        <color auto="1"/>
      </bottom>
      <diagonal/>
    </border>
    <border>
      <left/>
      <right/>
      <top style="dotted">
        <color auto="1"/>
      </top>
      <bottom/>
      <diagonal/>
    </border>
    <border>
      <left/>
      <right style="thin">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medium">
        <color auto="1"/>
      </right>
      <top/>
      <bottom style="medium">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right style="hair">
        <color auto="1"/>
      </right>
      <top/>
      <bottom/>
      <diagonal/>
    </border>
    <border>
      <left style="hair">
        <color auto="1"/>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medium">
        <color auto="1"/>
      </left>
      <right/>
      <top style="hair">
        <color auto="1"/>
      </top>
      <bottom/>
      <diagonal/>
    </border>
    <border>
      <left style="medium">
        <color auto="1"/>
      </left>
      <right/>
      <top/>
      <bottom style="hair">
        <color auto="1"/>
      </bottom>
      <diagonal/>
    </border>
    <border>
      <left style="hair">
        <color auto="1"/>
      </left>
      <right style="medium">
        <color auto="1"/>
      </right>
      <top/>
      <bottom/>
      <diagonal/>
    </border>
    <border>
      <left style="hair">
        <color auto="1"/>
      </left>
      <right style="hair">
        <color auto="1"/>
      </right>
      <top style="hair">
        <color auto="1"/>
      </top>
      <bottom style="medium">
        <color auto="1"/>
      </bottom>
      <diagonal/>
    </border>
    <border>
      <left style="medium">
        <color auto="1"/>
      </left>
      <right/>
      <top style="thin">
        <color auto="1"/>
      </top>
      <bottom style="medium">
        <color auto="1"/>
      </bottom>
      <diagonal/>
    </border>
    <border>
      <left style="thin">
        <color auto="1"/>
      </left>
      <right/>
      <top style="hair">
        <color auto="1"/>
      </top>
      <bottom style="hair">
        <color auto="1"/>
      </bottom>
      <diagonal/>
    </border>
    <border>
      <left style="medium">
        <color auto="1"/>
      </left>
      <right style="medium">
        <color auto="1"/>
      </right>
      <top/>
      <bottom style="hair">
        <color auto="1"/>
      </bottom>
      <diagonal/>
    </border>
  </borders>
  <cellStyleXfs count="3">
    <xf numFmtId="0" fontId="0" fillId="0" borderId="0"/>
    <xf numFmtId="0" fontId="2" fillId="0" borderId="0"/>
    <xf numFmtId="9" fontId="18" fillId="0" borderId="0" applyFont="0" applyFill="0" applyBorder="0" applyProtection="0"/>
  </cellStyleXfs>
  <cellXfs count="349">
    <xf numFmtId="0" fontId="0" fillId="0" borderId="0" xfId="0"/>
    <xf numFmtId="0" fontId="3" fillId="0" borderId="0" xfId="1" applyFont="1" applyAlignment="1">
      <alignment horizontal="center" vertical="center" wrapText="1"/>
    </xf>
    <xf numFmtId="0" fontId="0" fillId="0" borderId="0" xfId="0"/>
    <xf numFmtId="0" fontId="6" fillId="2" borderId="3" xfId="1" applyFont="1" applyFill="1" applyBorder="1" applyAlignment="1">
      <alignment vertical="center"/>
    </xf>
    <xf numFmtId="0" fontId="6" fillId="2" borderId="2" xfId="1" applyFont="1" applyFill="1" applyBorder="1" applyAlignment="1">
      <alignment vertical="center"/>
    </xf>
    <xf numFmtId="0" fontId="0" fillId="2" borderId="2" xfId="0" applyFill="1" applyBorder="1"/>
    <xf numFmtId="0" fontId="0" fillId="2" borderId="4" xfId="0" applyFill="1" applyBorder="1"/>
    <xf numFmtId="0" fontId="6" fillId="2" borderId="6" xfId="1" applyFont="1" applyFill="1" applyBorder="1" applyAlignment="1">
      <alignment vertical="center"/>
    </xf>
    <xf numFmtId="0" fontId="6" fillId="2" borderId="0" xfId="1" applyFont="1" applyFill="1" applyAlignment="1">
      <alignment vertical="center"/>
    </xf>
    <xf numFmtId="0" fontId="0" fillId="2" borderId="0" xfId="0" applyFill="1"/>
    <xf numFmtId="0" fontId="0" fillId="2" borderId="7" xfId="0" applyFill="1" applyBorder="1"/>
    <xf numFmtId="0" fontId="6" fillId="2" borderId="6" xfId="0" applyFont="1" applyFill="1" applyBorder="1" applyAlignment="1">
      <alignment vertical="center"/>
    </xf>
    <xf numFmtId="0" fontId="6" fillId="2" borderId="0" xfId="0" applyFont="1" applyFill="1" applyAlignment="1">
      <alignment vertical="center"/>
    </xf>
    <xf numFmtId="0" fontId="6" fillId="2" borderId="0" xfId="0" applyFont="1" applyFill="1" applyAlignment="1">
      <alignment horizontal="left" vertical="center"/>
    </xf>
    <xf numFmtId="0" fontId="0" fillId="0" borderId="8" xfId="0" applyBorder="1"/>
    <xf numFmtId="0" fontId="0" fillId="0" borderId="9" xfId="0" applyBorder="1"/>
    <xf numFmtId="0" fontId="0" fillId="2" borderId="11" xfId="0" applyFill="1" applyBorder="1"/>
    <xf numFmtId="0" fontId="0" fillId="2" borderId="8" xfId="0" applyFill="1" applyBorder="1"/>
    <xf numFmtId="0" fontId="0" fillId="2" borderId="9" xfId="0" applyFill="1" applyBorder="1"/>
    <xf numFmtId="0" fontId="7" fillId="0" borderId="26"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0" xfId="0" applyFont="1" applyBorder="1" applyAlignment="1">
      <alignment horizontal="center" vertical="center" wrapText="1"/>
    </xf>
    <xf numFmtId="0" fontId="4" fillId="0" borderId="27" xfId="0" applyFont="1" applyBorder="1" applyAlignment="1">
      <alignment horizontal="center" vertical="top" wrapText="1"/>
    </xf>
    <xf numFmtId="0" fontId="4" fillId="0" borderId="8" xfId="0" applyFont="1" applyBorder="1" applyAlignment="1">
      <alignment horizontal="center" vertical="top" wrapText="1"/>
    </xf>
    <xf numFmtId="0" fontId="4" fillId="0" borderId="28" xfId="0" applyFont="1" applyBorder="1" applyAlignment="1">
      <alignment horizontal="center" vertical="center"/>
    </xf>
    <xf numFmtId="0" fontId="0" fillId="0" borderId="32" xfId="0" applyBorder="1"/>
    <xf numFmtId="0" fontId="9" fillId="0" borderId="32" xfId="0" applyFont="1" applyBorder="1" applyAlignment="1">
      <alignment horizontal="center"/>
    </xf>
    <xf numFmtId="0" fontId="9" fillId="0" borderId="33" xfId="0" applyFont="1" applyBorder="1" applyAlignment="1">
      <alignment wrapText="1"/>
    </xf>
    <xf numFmtId="0" fontId="9" fillId="0" borderId="34" xfId="0" applyFont="1" applyBorder="1"/>
    <xf numFmtId="0" fontId="9" fillId="0" borderId="35" xfId="0" applyFont="1" applyBorder="1"/>
    <xf numFmtId="0" fontId="9" fillId="0" borderId="7" xfId="0" applyFont="1" applyBorder="1"/>
    <xf numFmtId="0" fontId="9" fillId="0" borderId="0" xfId="0" applyFont="1"/>
    <xf numFmtId="0" fontId="9" fillId="5" borderId="36" xfId="0" applyFont="1" applyFill="1" applyBorder="1"/>
    <xf numFmtId="0" fontId="9" fillId="5" borderId="37" xfId="0" applyFont="1" applyFill="1" applyBorder="1"/>
    <xf numFmtId="0" fontId="10" fillId="5" borderId="4" xfId="0" applyFont="1" applyFill="1" applyBorder="1"/>
    <xf numFmtId="0" fontId="4" fillId="0" borderId="0" xfId="0" applyFont="1"/>
    <xf numFmtId="0" fontId="4" fillId="0" borderId="17" xfId="0" applyFont="1" applyBorder="1"/>
    <xf numFmtId="0" fontId="4" fillId="0" borderId="38" xfId="0" applyFont="1" applyBorder="1"/>
    <xf numFmtId="0" fontId="4" fillId="0" borderId="17" xfId="0" applyFont="1" applyBorder="1" applyAlignment="1">
      <alignment horizontal="center"/>
    </xf>
    <xf numFmtId="0" fontId="4" fillId="0" borderId="7" xfId="0" applyFont="1" applyBorder="1" applyAlignment="1">
      <alignment horizontal="center"/>
    </xf>
    <xf numFmtId="0" fontId="4" fillId="0" borderId="38" xfId="0" applyFont="1" applyBorder="1" applyAlignment="1">
      <alignment horizontal="center"/>
    </xf>
    <xf numFmtId="0" fontId="4" fillId="0" borderId="35" xfId="0" applyFont="1" applyBorder="1"/>
    <xf numFmtId="0" fontId="4" fillId="0" borderId="7" xfId="0" applyFont="1" applyBorder="1"/>
    <xf numFmtId="0" fontId="4" fillId="0" borderId="39" xfId="0" applyFont="1" applyBorder="1"/>
    <xf numFmtId="0" fontId="4" fillId="0" borderId="40" xfId="0" applyFont="1" applyBorder="1"/>
    <xf numFmtId="0" fontId="4" fillId="0" borderId="41" xfId="0" applyFont="1" applyBorder="1"/>
    <xf numFmtId="0" fontId="4" fillId="5" borderId="42" xfId="0" applyFont="1" applyFill="1" applyBorder="1"/>
    <xf numFmtId="0" fontId="4" fillId="5" borderId="43" xfId="0" applyFont="1" applyFill="1" applyBorder="1"/>
    <xf numFmtId="0" fontId="4" fillId="5" borderId="44" xfId="0" applyFont="1" applyFill="1" applyBorder="1" applyAlignment="1">
      <alignment horizontal="center"/>
    </xf>
    <xf numFmtId="0" fontId="4" fillId="5" borderId="45" xfId="0" applyFont="1" applyFill="1" applyBorder="1"/>
    <xf numFmtId="0" fontId="0" fillId="0" borderId="38" xfId="0" applyBorder="1"/>
    <xf numFmtId="0" fontId="0" fillId="0" borderId="38" xfId="0" applyBorder="1" applyAlignment="1">
      <alignment horizontal="center"/>
    </xf>
    <xf numFmtId="0" fontId="0" fillId="0" borderId="46" xfId="0" applyBorder="1" applyAlignment="1">
      <alignment horizontal="center"/>
    </xf>
    <xf numFmtId="0" fontId="9" fillId="0" borderId="39" xfId="0" applyFont="1" applyBorder="1" applyAlignment="1">
      <alignment horizontal="center"/>
    </xf>
    <xf numFmtId="9" fontId="9" fillId="0" borderId="47" xfId="2" applyNumberFormat="1" applyFont="1" applyBorder="1" applyAlignment="1">
      <alignment horizontal="center"/>
    </xf>
    <xf numFmtId="0" fontId="10" fillId="0" borderId="39" xfId="0" applyFont="1" applyBorder="1" applyAlignment="1">
      <alignment horizontal="center"/>
    </xf>
    <xf numFmtId="0" fontId="10" fillId="0" borderId="40" xfId="0" applyFont="1" applyBorder="1" applyAlignment="1">
      <alignment horizontal="center"/>
    </xf>
    <xf numFmtId="9" fontId="10" fillId="0" borderId="41" xfId="2" applyNumberFormat="1" applyFont="1" applyBorder="1" applyAlignment="1">
      <alignment horizontal="center"/>
    </xf>
    <xf numFmtId="0" fontId="0" fillId="0" borderId="41" xfId="0" applyBorder="1" applyAlignment="1">
      <alignment horizontal="center"/>
    </xf>
    <xf numFmtId="0" fontId="0" fillId="5" borderId="42" xfId="0" applyFill="1" applyBorder="1" applyAlignment="1">
      <alignment horizontal="center"/>
    </xf>
    <xf numFmtId="0" fontId="0" fillId="5" borderId="43" xfId="0" applyFill="1" applyBorder="1" applyAlignment="1">
      <alignment horizontal="center"/>
    </xf>
    <xf numFmtId="0" fontId="0" fillId="5" borderId="47" xfId="0" applyFill="1" applyBorder="1" applyAlignment="1">
      <alignment horizontal="center"/>
    </xf>
    <xf numFmtId="0" fontId="0" fillId="0" borderId="17" xfId="0" applyBorder="1"/>
    <xf numFmtId="0" fontId="10" fillId="0" borderId="38" xfId="0" applyFont="1" applyBorder="1" applyAlignment="1">
      <alignment horizontal="center"/>
    </xf>
    <xf numFmtId="0" fontId="10" fillId="0" borderId="17" xfId="0" applyFont="1" applyBorder="1" applyAlignment="1">
      <alignment horizontal="center"/>
    </xf>
    <xf numFmtId="0" fontId="0" fillId="0" borderId="17" xfId="0" applyBorder="1" applyAlignment="1">
      <alignment horizontal="center"/>
    </xf>
    <xf numFmtId="0" fontId="9" fillId="0" borderId="38" xfId="0" applyFont="1" applyBorder="1" applyAlignment="1">
      <alignment horizontal="center"/>
    </xf>
    <xf numFmtId="0" fontId="9" fillId="0" borderId="46" xfId="0" applyFont="1" applyBorder="1" applyAlignment="1">
      <alignment horizontal="center"/>
    </xf>
    <xf numFmtId="0" fontId="9" fillId="0" borderId="48" xfId="0" applyFont="1" applyBorder="1" applyAlignment="1">
      <alignment horizontal="center"/>
    </xf>
    <xf numFmtId="0" fontId="10" fillId="0" borderId="47" xfId="0" applyFont="1" applyBorder="1" applyAlignment="1">
      <alignment horizontal="center"/>
    </xf>
    <xf numFmtId="9" fontId="10" fillId="0" borderId="49" xfId="2" applyNumberFormat="1" applyFont="1" applyBorder="1" applyAlignment="1">
      <alignment horizontal="center"/>
    </xf>
    <xf numFmtId="0" fontId="0" fillId="0" borderId="49" xfId="0" applyBorder="1" applyAlignment="1">
      <alignment horizontal="center"/>
    </xf>
    <xf numFmtId="0" fontId="9" fillId="5" borderId="43" xfId="0" applyFont="1" applyFill="1" applyBorder="1" applyAlignment="1">
      <alignment horizontal="center"/>
    </xf>
    <xf numFmtId="0" fontId="9" fillId="0" borderId="47" xfId="0" applyFont="1" applyBorder="1" applyAlignment="1">
      <alignment horizontal="center"/>
    </xf>
    <xf numFmtId="9" fontId="9" fillId="0" borderId="49" xfId="2" applyNumberFormat="1" applyFont="1" applyBorder="1" applyAlignment="1">
      <alignment horizontal="center"/>
    </xf>
    <xf numFmtId="0" fontId="4" fillId="0" borderId="46" xfId="0" applyFont="1" applyBorder="1" applyAlignment="1">
      <alignment horizontal="center"/>
    </xf>
    <xf numFmtId="0" fontId="5" fillId="0" borderId="48" xfId="0" applyFont="1" applyBorder="1" applyAlignment="1">
      <alignment horizontal="center"/>
    </xf>
    <xf numFmtId="9" fontId="5" fillId="0" borderId="40" xfId="2" applyNumberFormat="1" applyFont="1" applyBorder="1" applyAlignment="1">
      <alignment horizontal="center"/>
    </xf>
    <xf numFmtId="0" fontId="11" fillId="0" borderId="48" xfId="0" applyFont="1" applyBorder="1" applyAlignment="1">
      <alignment horizontal="center"/>
    </xf>
    <xf numFmtId="0" fontId="11" fillId="0" borderId="47" xfId="0" applyFont="1" applyBorder="1" applyAlignment="1">
      <alignment horizontal="center"/>
    </xf>
    <xf numFmtId="9" fontId="11" fillId="0" borderId="49" xfId="2" applyNumberFormat="1" applyFont="1" applyBorder="1" applyAlignment="1">
      <alignment horizontal="center"/>
    </xf>
    <xf numFmtId="0" fontId="4" fillId="0" borderId="49" xfId="0" applyFont="1" applyBorder="1" applyAlignment="1">
      <alignment horizontal="center"/>
    </xf>
    <xf numFmtId="0" fontId="4" fillId="5" borderId="42" xfId="0" applyFont="1" applyFill="1" applyBorder="1" applyAlignment="1">
      <alignment horizontal="center"/>
    </xf>
    <xf numFmtId="0" fontId="4" fillId="5" borderId="43" xfId="0" applyFont="1" applyFill="1" applyBorder="1" applyAlignment="1">
      <alignment horizontal="center"/>
    </xf>
    <xf numFmtId="0" fontId="5" fillId="5" borderId="43" xfId="0" applyFont="1" applyFill="1" applyBorder="1" applyAlignment="1">
      <alignment horizontal="center"/>
    </xf>
    <xf numFmtId="0" fontId="4" fillId="5" borderId="7" xfId="0" applyFont="1" applyFill="1" applyBorder="1" applyAlignment="1">
      <alignment horizontal="center"/>
    </xf>
    <xf numFmtId="0" fontId="0" fillId="0" borderId="38" xfId="0" applyBorder="1" applyAlignment="1">
      <alignment horizontal="center"/>
    </xf>
    <xf numFmtId="0" fontId="9" fillId="0" borderId="35" xfId="0" applyFont="1" applyBorder="1" applyAlignment="1">
      <alignment horizontal="center"/>
    </xf>
    <xf numFmtId="9" fontId="9" fillId="0" borderId="40" xfId="2" applyNumberFormat="1" applyFont="1" applyBorder="1" applyAlignment="1">
      <alignment horizontal="center"/>
    </xf>
    <xf numFmtId="0" fontId="10" fillId="0" borderId="35" xfId="0" applyFont="1" applyBorder="1" applyAlignment="1">
      <alignment horizontal="center"/>
    </xf>
    <xf numFmtId="0" fontId="0" fillId="5" borderId="50" xfId="0" applyFill="1" applyBorder="1" applyAlignment="1">
      <alignment horizontal="center"/>
    </xf>
    <xf numFmtId="0" fontId="0" fillId="5" borderId="51" xfId="0" applyFill="1" applyBorder="1" applyAlignment="1">
      <alignment horizontal="center"/>
    </xf>
    <xf numFmtId="0" fontId="0" fillId="5" borderId="52" xfId="0" applyFill="1" applyBorder="1" applyAlignment="1">
      <alignment horizontal="center"/>
    </xf>
    <xf numFmtId="0" fontId="0" fillId="0" borderId="46" xfId="0" applyBorder="1"/>
    <xf numFmtId="0" fontId="0" fillId="0" borderId="17" xfId="0" applyBorder="1" applyAlignment="1">
      <alignment horizontal="center"/>
    </xf>
    <xf numFmtId="0" fontId="10" fillId="0" borderId="46" xfId="0" applyFont="1" applyBorder="1" applyAlignment="1">
      <alignment horizontal="center"/>
    </xf>
    <xf numFmtId="9" fontId="12" fillId="0" borderId="40" xfId="2" applyNumberFormat="1" applyFont="1" applyBorder="1" applyAlignment="1">
      <alignment horizontal="center"/>
    </xf>
    <xf numFmtId="0" fontId="10" fillId="0" borderId="7" xfId="0" applyFont="1" applyBorder="1" applyAlignment="1">
      <alignment horizontal="center"/>
    </xf>
    <xf numFmtId="0" fontId="9" fillId="5" borderId="44" xfId="0" applyFont="1" applyFill="1" applyBorder="1" applyAlignment="1">
      <alignment horizontal="center"/>
    </xf>
    <xf numFmtId="0" fontId="0" fillId="0" borderId="7" xfId="0" applyBorder="1" applyAlignment="1">
      <alignment horizontal="center"/>
    </xf>
    <xf numFmtId="0" fontId="10" fillId="0" borderId="48" xfId="0" applyFont="1" applyBorder="1" applyAlignment="1">
      <alignment horizontal="center"/>
    </xf>
    <xf numFmtId="0" fontId="0" fillId="5" borderId="53" xfId="0" applyFill="1" applyBorder="1" applyAlignment="1">
      <alignment horizontal="center"/>
    </xf>
    <xf numFmtId="0" fontId="4" fillId="0" borderId="46" xfId="0" applyFont="1" applyBorder="1"/>
    <xf numFmtId="0" fontId="4" fillId="0" borderId="48" xfId="0" applyFont="1" applyBorder="1" applyAlignment="1">
      <alignment horizontal="center"/>
    </xf>
    <xf numFmtId="9" fontId="4" fillId="0" borderId="47" xfId="2" applyNumberFormat="1" applyFont="1" applyBorder="1" applyAlignment="1">
      <alignment horizontal="center"/>
    </xf>
    <xf numFmtId="0" fontId="4" fillId="0" borderId="47" xfId="0" applyFont="1" applyBorder="1" applyAlignment="1">
      <alignment horizontal="center"/>
    </xf>
    <xf numFmtId="9" fontId="4" fillId="0" borderId="49" xfId="2" applyNumberFormat="1" applyFont="1" applyBorder="1" applyAlignment="1">
      <alignment horizontal="center"/>
    </xf>
    <xf numFmtId="0" fontId="4" fillId="5" borderId="51" xfId="0" applyFont="1" applyFill="1" applyBorder="1" applyAlignment="1">
      <alignment horizontal="center"/>
    </xf>
    <xf numFmtId="0" fontId="4" fillId="5" borderId="52" xfId="0" applyFont="1" applyFill="1" applyBorder="1" applyAlignment="1">
      <alignment horizontal="center"/>
    </xf>
    <xf numFmtId="0" fontId="0" fillId="0" borderId="46" xfId="0" applyBorder="1" applyAlignment="1">
      <alignment horizontal="center"/>
    </xf>
    <xf numFmtId="0" fontId="0" fillId="0" borderId="48" xfId="0" applyBorder="1" applyAlignment="1">
      <alignment horizontal="center"/>
    </xf>
    <xf numFmtId="9" fontId="9" fillId="0" borderId="7" xfId="2" applyNumberFormat="1" applyFont="1" applyBorder="1" applyAlignment="1">
      <alignment horizontal="center"/>
    </xf>
    <xf numFmtId="0" fontId="10" fillId="0" borderId="54" xfId="0" applyFont="1" applyBorder="1" applyAlignment="1">
      <alignment horizontal="center"/>
    </xf>
    <xf numFmtId="0" fontId="10" fillId="0" borderId="55" xfId="0" applyFont="1" applyBorder="1" applyAlignment="1">
      <alignment horizontal="center"/>
    </xf>
    <xf numFmtId="0" fontId="0" fillId="5" borderId="44" xfId="0" applyFill="1" applyBorder="1" applyAlignment="1">
      <alignment horizontal="center"/>
    </xf>
    <xf numFmtId="0" fontId="0" fillId="0" borderId="35" xfId="0" applyBorder="1" applyAlignment="1">
      <alignment horizontal="center"/>
    </xf>
    <xf numFmtId="0" fontId="0" fillId="5" borderId="45" xfId="0" applyFill="1" applyBorder="1" applyAlignment="1">
      <alignment horizontal="center"/>
    </xf>
    <xf numFmtId="9" fontId="9" fillId="0" borderId="56" xfId="2" applyNumberFormat="1" applyFont="1" applyBorder="1" applyAlignment="1">
      <alignment horizontal="center"/>
    </xf>
    <xf numFmtId="0" fontId="4" fillId="5" borderId="45" xfId="0" applyFont="1" applyFill="1" applyBorder="1" applyAlignment="1">
      <alignment horizontal="center"/>
    </xf>
    <xf numFmtId="9" fontId="0" fillId="0" borderId="7" xfId="2" applyNumberFormat="1" applyFont="1" applyBorder="1" applyAlignment="1">
      <alignment horizontal="center"/>
    </xf>
    <xf numFmtId="0" fontId="0" fillId="0" borderId="47" xfId="0" applyBorder="1" applyAlignment="1">
      <alignment horizontal="center"/>
    </xf>
    <xf numFmtId="9" fontId="0" fillId="0" borderId="49" xfId="2" applyNumberFormat="1" applyFont="1" applyBorder="1" applyAlignment="1">
      <alignment horizontal="center"/>
    </xf>
    <xf numFmtId="0" fontId="0" fillId="5" borderId="7" xfId="0" applyFill="1" applyBorder="1" applyAlignment="1">
      <alignment horizontal="center"/>
    </xf>
    <xf numFmtId="9" fontId="0" fillId="0" borderId="56" xfId="2" applyNumberFormat="1" applyFont="1" applyBorder="1" applyAlignment="1">
      <alignment horizontal="center"/>
    </xf>
    <xf numFmtId="0" fontId="0" fillId="0" borderId="5" xfId="0" applyBorder="1"/>
    <xf numFmtId="0" fontId="10" fillId="0" borderId="5" xfId="0" applyFont="1" applyBorder="1" applyAlignment="1">
      <alignment horizontal="center"/>
    </xf>
    <xf numFmtId="0" fontId="0" fillId="0" borderId="5" xfId="0" applyBorder="1" applyAlignment="1">
      <alignment horizontal="center"/>
    </xf>
    <xf numFmtId="0" fontId="0" fillId="0" borderId="57" xfId="0" applyBorder="1" applyAlignment="1">
      <alignment horizontal="center"/>
    </xf>
    <xf numFmtId="0" fontId="0" fillId="0" borderId="35" xfId="0" applyBorder="1"/>
    <xf numFmtId="0" fontId="0" fillId="0" borderId="7" xfId="0" applyBorder="1"/>
    <xf numFmtId="0" fontId="0" fillId="0" borderId="39" xfId="0" applyBorder="1"/>
    <xf numFmtId="0" fontId="0" fillId="0" borderId="40" xfId="0" applyBorder="1"/>
    <xf numFmtId="0" fontId="0" fillId="0" borderId="49" xfId="0" applyBorder="1"/>
    <xf numFmtId="0" fontId="0" fillId="5" borderId="42" xfId="0" applyFill="1" applyBorder="1"/>
    <xf numFmtId="0" fontId="0" fillId="5" borderId="44" xfId="0" applyFill="1" applyBorder="1"/>
    <xf numFmtId="0" fontId="0" fillId="5" borderId="52" xfId="0" applyFill="1" applyBorder="1"/>
    <xf numFmtId="0" fontId="0" fillId="0" borderId="56" xfId="0" applyBorder="1"/>
    <xf numFmtId="0" fontId="0" fillId="5" borderId="50" xfId="0" applyFill="1" applyBorder="1"/>
    <xf numFmtId="0" fontId="0" fillId="0" borderId="48" xfId="0" applyBorder="1"/>
    <xf numFmtId="0" fontId="0" fillId="5" borderId="53" xfId="0" applyFill="1" applyBorder="1"/>
    <xf numFmtId="0" fontId="0" fillId="5" borderId="45" xfId="0" applyFill="1" applyBorder="1"/>
    <xf numFmtId="0" fontId="0" fillId="0" borderId="47" xfId="0" applyBorder="1"/>
    <xf numFmtId="0" fontId="0" fillId="5" borderId="43" xfId="0" applyFill="1" applyBorder="1"/>
    <xf numFmtId="0" fontId="0" fillId="5" borderId="51" xfId="0" applyFill="1" applyBorder="1"/>
    <xf numFmtId="0" fontId="0" fillId="5" borderId="7" xfId="0" applyFill="1" applyBorder="1"/>
    <xf numFmtId="0" fontId="0" fillId="0" borderId="58" xfId="0" applyBorder="1"/>
    <xf numFmtId="0" fontId="0" fillId="0" borderId="59" xfId="0" applyBorder="1"/>
    <xf numFmtId="0" fontId="0" fillId="0" borderId="60" xfId="0" applyBorder="1"/>
    <xf numFmtId="0" fontId="0" fillId="0" borderId="61" xfId="0" applyBorder="1"/>
    <xf numFmtId="0" fontId="0" fillId="5" borderId="62" xfId="0" applyFill="1" applyBorder="1"/>
    <xf numFmtId="0" fontId="0" fillId="5" borderId="63" xfId="0" applyFill="1" applyBorder="1"/>
    <xf numFmtId="0" fontId="0" fillId="5" borderId="29" xfId="0" applyFill="1" applyBorder="1"/>
    <xf numFmtId="0" fontId="0" fillId="5" borderId="64" xfId="0" applyFill="1" applyBorder="1"/>
    <xf numFmtId="0" fontId="0" fillId="0" borderId="2" xfId="0" applyBorder="1"/>
    <xf numFmtId="0" fontId="0" fillId="0" borderId="4" xfId="0" applyBorder="1"/>
    <xf numFmtId="0" fontId="4" fillId="0" borderId="67" xfId="0" applyFont="1" applyBorder="1" applyAlignment="1">
      <alignment horizontal="center"/>
    </xf>
    <xf numFmtId="0" fontId="0" fillId="2" borderId="18" xfId="0" applyFill="1" applyBorder="1"/>
    <xf numFmtId="0" fontId="0" fillId="2" borderId="19" xfId="0" applyFill="1" applyBorder="1" applyAlignment="1">
      <alignment horizontal="right"/>
    </xf>
    <xf numFmtId="2" fontId="0" fillId="0" borderId="67" xfId="0" applyNumberFormat="1" applyBorder="1"/>
    <xf numFmtId="2" fontId="0" fillId="0" borderId="18" xfId="0" applyNumberFormat="1" applyBorder="1"/>
    <xf numFmtId="0" fontId="4" fillId="0" borderId="2" xfId="0" applyFont="1" applyBorder="1"/>
    <xf numFmtId="0" fontId="0" fillId="0" borderId="68" xfId="0" applyBorder="1"/>
    <xf numFmtId="0" fontId="0" fillId="0" borderId="69" xfId="0" applyBorder="1"/>
    <xf numFmtId="0" fontId="0" fillId="0" borderId="70" xfId="0" applyBorder="1"/>
    <xf numFmtId="0" fontId="0" fillId="0" borderId="71" xfId="0" applyBorder="1"/>
    <xf numFmtId="0" fontId="0" fillId="0" borderId="72" xfId="0" applyBorder="1"/>
    <xf numFmtId="0" fontId="0" fillId="0" borderId="73" xfId="0" applyBorder="1"/>
    <xf numFmtId="0" fontId="0" fillId="2" borderId="74" xfId="0" applyFill="1" applyBorder="1"/>
    <xf numFmtId="0" fontId="6" fillId="2" borderId="4" xfId="1" applyFont="1" applyFill="1" applyBorder="1" applyAlignment="1">
      <alignment vertical="center"/>
    </xf>
    <xf numFmtId="0" fontId="6" fillId="2" borderId="7" xfId="1" applyFont="1" applyFill="1" applyBorder="1" applyAlignment="1">
      <alignment vertical="center"/>
    </xf>
    <xf numFmtId="0" fontId="6" fillId="2" borderId="7" xfId="0" applyFont="1" applyFill="1" applyBorder="1" applyAlignment="1">
      <alignment horizontal="left" vertical="center"/>
    </xf>
    <xf numFmtId="0" fontId="13" fillId="2" borderId="8" xfId="1" applyFont="1" applyFill="1" applyBorder="1" applyAlignment="1">
      <alignment vertical="center"/>
    </xf>
    <xf numFmtId="0" fontId="13" fillId="2" borderId="9" xfId="1" applyFont="1" applyFill="1" applyBorder="1" applyAlignment="1">
      <alignment vertical="center"/>
    </xf>
    <xf numFmtId="0" fontId="14" fillId="0" borderId="2" xfId="0" applyFont="1" applyBorder="1" applyAlignment="1">
      <alignment horizontal="center" vertical="center" wrapText="1"/>
    </xf>
    <xf numFmtId="0" fontId="15" fillId="0" borderId="26" xfId="0" applyFont="1" applyBorder="1" applyAlignment="1">
      <alignment horizontal="center" vertical="center" wrapText="1"/>
    </xf>
    <xf numFmtId="0" fontId="16" fillId="0" borderId="75"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19" xfId="0" applyFont="1" applyBorder="1" applyAlignment="1">
      <alignment horizontal="center" vertical="center" wrapText="1"/>
    </xf>
    <xf numFmtId="0" fontId="4" fillId="0" borderId="76" xfId="0" applyFont="1" applyBorder="1" applyAlignment="1">
      <alignment horizontal="center" vertical="center"/>
    </xf>
    <xf numFmtId="0" fontId="10" fillId="0" borderId="32" xfId="0" applyFont="1" applyBorder="1"/>
    <xf numFmtId="0" fontId="10" fillId="0" borderId="32" xfId="0" applyFont="1" applyBorder="1" applyAlignment="1">
      <alignment horizontal="center"/>
    </xf>
    <xf numFmtId="0" fontId="0" fillId="0" borderId="32" xfId="0" applyBorder="1" applyAlignment="1">
      <alignment horizontal="center"/>
    </xf>
    <xf numFmtId="0" fontId="0" fillId="0" borderId="77" xfId="0" applyBorder="1"/>
    <xf numFmtId="0" fontId="0" fillId="0" borderId="33" xfId="0" applyBorder="1"/>
    <xf numFmtId="0" fontId="0" fillId="0" borderId="78" xfId="0" applyBorder="1"/>
    <xf numFmtId="0" fontId="0" fillId="0" borderId="1" xfId="0" applyBorder="1"/>
    <xf numFmtId="0" fontId="4" fillId="0" borderId="48" xfId="0" applyFont="1" applyBorder="1"/>
    <xf numFmtId="0" fontId="4" fillId="0" borderId="56" xfId="0" applyFont="1" applyBorder="1"/>
    <xf numFmtId="0" fontId="4" fillId="0" borderId="79" xfId="0" applyFont="1" applyBorder="1"/>
    <xf numFmtId="0" fontId="4" fillId="0" borderId="57" xfId="0" applyFont="1" applyBorder="1"/>
    <xf numFmtId="0" fontId="4" fillId="0" borderId="49" xfId="0" applyFont="1" applyBorder="1"/>
    <xf numFmtId="0" fontId="4" fillId="0" borderId="47" xfId="0" applyFont="1" applyBorder="1"/>
    <xf numFmtId="0" fontId="0" fillId="0" borderId="80" xfId="0" applyBorder="1" applyAlignment="1">
      <alignment horizontal="center"/>
    </xf>
    <xf numFmtId="0" fontId="0" fillId="0" borderId="39" xfId="0" applyBorder="1" applyAlignment="1">
      <alignment horizontal="center"/>
    </xf>
    <xf numFmtId="0" fontId="4" fillId="0" borderId="57" xfId="0" applyFont="1" applyBorder="1" applyAlignment="1">
      <alignment horizontal="center"/>
    </xf>
    <xf numFmtId="9" fontId="0" fillId="0" borderId="61" xfId="2" applyNumberFormat="1" applyFont="1" applyBorder="1" applyAlignment="1">
      <alignment horizontal="center"/>
    </xf>
    <xf numFmtId="0" fontId="0" fillId="0" borderId="81" xfId="0" applyBorder="1" applyAlignment="1">
      <alignment horizontal="center"/>
    </xf>
    <xf numFmtId="0" fontId="4" fillId="0" borderId="82" xfId="0" applyFont="1" applyBorder="1" applyAlignment="1">
      <alignment horizontal="center"/>
    </xf>
    <xf numFmtId="9" fontId="4" fillId="0" borderId="56" xfId="2" applyNumberFormat="1" applyFont="1" applyBorder="1" applyAlignment="1">
      <alignment horizontal="center"/>
    </xf>
    <xf numFmtId="0" fontId="0" fillId="0" borderId="56" xfId="0" applyBorder="1" applyAlignment="1">
      <alignment horizontal="center"/>
    </xf>
    <xf numFmtId="0" fontId="0" fillId="0" borderId="79" xfId="0" applyBorder="1" applyAlignment="1">
      <alignment horizontal="center"/>
    </xf>
    <xf numFmtId="0" fontId="0" fillId="0" borderId="0" xfId="0" applyAlignment="1">
      <alignment horizontal="center"/>
    </xf>
    <xf numFmtId="0" fontId="0" fillId="0" borderId="82" xfId="0" applyBorder="1" applyAlignment="1">
      <alignment horizontal="center"/>
    </xf>
    <xf numFmtId="0" fontId="0" fillId="0" borderId="83" xfId="0" applyBorder="1" applyAlignment="1">
      <alignment horizontal="center"/>
    </xf>
    <xf numFmtId="0" fontId="4" fillId="0" borderId="39" xfId="0" applyFont="1" applyBorder="1" applyAlignment="1">
      <alignment horizontal="center"/>
    </xf>
    <xf numFmtId="0" fontId="4" fillId="0" borderId="81" xfId="0" applyFont="1" applyBorder="1" applyAlignment="1">
      <alignment horizontal="center"/>
    </xf>
    <xf numFmtId="0" fontId="0" fillId="0" borderId="84" xfId="0" applyBorder="1" applyAlignment="1">
      <alignment horizontal="center"/>
    </xf>
    <xf numFmtId="0" fontId="0" fillId="0" borderId="5" xfId="0" applyBorder="1" applyAlignment="1">
      <alignment horizontal="center"/>
    </xf>
    <xf numFmtId="0" fontId="4" fillId="0" borderId="83" xfId="0" applyFont="1" applyBorder="1" applyAlignment="1">
      <alignment horizontal="center"/>
    </xf>
    <xf numFmtId="0" fontId="4" fillId="0" borderId="56" xfId="0" applyFont="1" applyBorder="1" applyAlignment="1">
      <alignment horizontal="center"/>
    </xf>
    <xf numFmtId="9" fontId="0" fillId="0" borderId="47" xfId="2" applyNumberFormat="1" applyFont="1" applyBorder="1" applyAlignment="1">
      <alignment horizontal="center"/>
    </xf>
    <xf numFmtId="0" fontId="0" fillId="0" borderId="85" xfId="0" applyBorder="1" applyAlignment="1">
      <alignment horizontal="center"/>
    </xf>
    <xf numFmtId="0" fontId="0" fillId="0" borderId="61" xfId="0" applyBorder="1" applyAlignment="1">
      <alignment horizontal="center"/>
    </xf>
    <xf numFmtId="0" fontId="0" fillId="0" borderId="83" xfId="0" applyBorder="1"/>
    <xf numFmtId="0" fontId="0" fillId="0" borderId="57" xfId="0" applyBorder="1"/>
    <xf numFmtId="0" fontId="0" fillId="0" borderId="41" xfId="0" applyBorder="1"/>
    <xf numFmtId="0" fontId="0" fillId="0" borderId="81" xfId="0" applyBorder="1"/>
    <xf numFmtId="0" fontId="0" fillId="0" borderId="86" xfId="0" applyBorder="1"/>
    <xf numFmtId="0" fontId="0" fillId="0" borderId="10" xfId="0" applyBorder="1"/>
    <xf numFmtId="0" fontId="0" fillId="0" borderId="67" xfId="0" applyBorder="1"/>
    <xf numFmtId="0" fontId="4" fillId="0" borderId="32" xfId="0" applyFont="1" applyBorder="1"/>
    <xf numFmtId="0" fontId="4" fillId="0" borderId="34" xfId="0" applyFont="1" applyBorder="1"/>
    <xf numFmtId="0" fontId="4" fillId="0" borderId="32" xfId="0" applyFont="1" applyBorder="1" applyAlignment="1">
      <alignment horizontal="center"/>
    </xf>
    <xf numFmtId="0" fontId="4" fillId="0" borderId="33" xfId="0" applyFont="1" applyBorder="1" applyAlignment="1">
      <alignment horizontal="center" wrapText="1"/>
    </xf>
    <xf numFmtId="0" fontId="4" fillId="0" borderId="34" xfId="0" applyFont="1" applyBorder="1" applyAlignment="1">
      <alignment horizontal="center"/>
    </xf>
    <xf numFmtId="0" fontId="4" fillId="5" borderId="36" xfId="0" applyFont="1" applyFill="1" applyBorder="1"/>
    <xf numFmtId="0" fontId="4" fillId="5" borderId="37" xfId="0" applyFont="1" applyFill="1" applyBorder="1"/>
    <xf numFmtId="0" fontId="4" fillId="5" borderId="21" xfId="0" applyFont="1" applyFill="1" applyBorder="1" applyAlignment="1">
      <alignment horizontal="center"/>
    </xf>
    <xf numFmtId="0" fontId="4" fillId="5" borderId="4" xfId="0" applyFont="1" applyFill="1" applyBorder="1"/>
    <xf numFmtId="0" fontId="0" fillId="0" borderId="38" xfId="0" applyBorder="1"/>
    <xf numFmtId="0" fontId="0" fillId="5" borderId="47" xfId="0" applyFill="1" applyBorder="1"/>
    <xf numFmtId="9" fontId="5" fillId="0" borderId="47" xfId="2" applyNumberFormat="1" applyFont="1" applyBorder="1" applyAlignment="1">
      <alignment horizontal="center"/>
    </xf>
    <xf numFmtId="0" fontId="4" fillId="5" borderId="47" xfId="0" applyFont="1" applyFill="1" applyBorder="1"/>
    <xf numFmtId="0" fontId="4" fillId="5" borderId="7" xfId="0" applyFont="1" applyFill="1" applyBorder="1"/>
    <xf numFmtId="0" fontId="0" fillId="0" borderId="17" xfId="0" applyBorder="1"/>
    <xf numFmtId="0" fontId="4" fillId="5" borderId="53" xfId="0" applyFont="1" applyFill="1" applyBorder="1"/>
    <xf numFmtId="0" fontId="4" fillId="5" borderId="52" xfId="0" applyFont="1" applyFill="1" applyBorder="1"/>
    <xf numFmtId="0" fontId="0" fillId="0" borderId="54" xfId="0" applyBorder="1"/>
    <xf numFmtId="0" fontId="0" fillId="0" borderId="55" xfId="0" applyBorder="1"/>
    <xf numFmtId="0" fontId="4" fillId="0" borderId="35" xfId="0" applyFont="1" applyBorder="1" applyAlignment="1">
      <alignment horizontal="center"/>
    </xf>
    <xf numFmtId="9" fontId="4" fillId="0" borderId="40" xfId="2" applyNumberFormat="1" applyFont="1" applyBorder="1" applyAlignment="1">
      <alignment horizontal="center"/>
    </xf>
    <xf numFmtId="0" fontId="4" fillId="5" borderId="50" xfId="0" applyFont="1" applyFill="1" applyBorder="1"/>
    <xf numFmtId="0" fontId="4" fillId="5" borderId="51" xfId="0" applyFont="1" applyFill="1" applyBorder="1"/>
    <xf numFmtId="0" fontId="4" fillId="5" borderId="44" xfId="0" applyFont="1" applyFill="1" applyBorder="1"/>
    <xf numFmtId="0" fontId="0" fillId="5" borderId="88" xfId="0" applyFill="1" applyBorder="1"/>
    <xf numFmtId="0" fontId="4" fillId="0" borderId="77" xfId="0" applyFont="1" applyBorder="1"/>
    <xf numFmtId="0" fontId="4" fillId="0" borderId="33" xfId="0" applyFont="1" applyBorder="1"/>
    <xf numFmtId="0" fontId="4" fillId="0" borderId="78" xfId="0" applyFont="1" applyBorder="1"/>
    <xf numFmtId="0" fontId="4" fillId="0" borderId="1" xfId="0" applyFont="1" applyBorder="1"/>
    <xf numFmtId="0" fontId="4" fillId="0" borderId="4" xfId="0" applyFont="1" applyBorder="1"/>
    <xf numFmtId="0" fontId="0" fillId="0" borderId="80" xfId="0" applyBorder="1"/>
    <xf numFmtId="0" fontId="4" fillId="0" borderId="41" xfId="0" applyFont="1" applyBorder="1" applyAlignment="1">
      <alignment horizontal="center"/>
    </xf>
    <xf numFmtId="0" fontId="4" fillId="0" borderId="80" xfId="0" applyFont="1" applyBorder="1"/>
    <xf numFmtId="9" fontId="4" fillId="0" borderId="7" xfId="2" applyNumberFormat="1" applyFont="1" applyBorder="1" applyAlignment="1">
      <alignment horizontal="center"/>
    </xf>
    <xf numFmtId="0" fontId="4" fillId="0" borderId="5" xfId="0" applyFont="1" applyBorder="1"/>
    <xf numFmtId="0" fontId="0" fillId="0" borderId="0" xfId="0" applyAlignment="1">
      <alignment wrapText="1"/>
    </xf>
    <xf numFmtId="0" fontId="26" fillId="0" borderId="32" xfId="0" applyFont="1" applyBorder="1"/>
    <xf numFmtId="0" fontId="26" fillId="0" borderId="32" xfId="0" applyFont="1" applyBorder="1" applyAlignment="1">
      <alignment horizontal="center"/>
    </xf>
    <xf numFmtId="0" fontId="26" fillId="5" borderId="21" xfId="0" applyFont="1" applyFill="1" applyBorder="1" applyAlignment="1">
      <alignment horizontal="center"/>
    </xf>
    <xf numFmtId="0" fontId="27" fillId="0" borderId="39" xfId="0" applyFont="1" applyBorder="1" applyAlignment="1">
      <alignment horizontal="center"/>
    </xf>
    <xf numFmtId="0" fontId="25" fillId="0" borderId="32" xfId="0" applyFont="1" applyBorder="1"/>
    <xf numFmtId="0" fontId="31" fillId="0" borderId="0" xfId="0" applyFont="1" applyAlignment="1">
      <alignment vertical="center" wrapText="1"/>
    </xf>
    <xf numFmtId="0" fontId="1" fillId="0" borderId="17" xfId="0" applyFont="1" applyBorder="1" applyAlignment="1">
      <alignment vertical="center" wrapText="1"/>
    </xf>
    <xf numFmtId="0" fontId="1" fillId="0" borderId="38" xfId="0" applyFont="1" applyBorder="1" applyAlignment="1">
      <alignment vertical="center" wrapText="1"/>
    </xf>
    <xf numFmtId="0" fontId="25" fillId="0" borderId="17" xfId="0" applyFont="1" applyBorder="1"/>
    <xf numFmtId="0" fontId="1" fillId="0" borderId="46" xfId="0" applyFont="1" applyBorder="1" applyAlignment="1">
      <alignment horizontal="center" vertical="center" wrapText="1"/>
    </xf>
    <xf numFmtId="0" fontId="31" fillId="0" borderId="17" xfId="0" applyFont="1" applyBorder="1" applyAlignment="1">
      <alignment horizontal="left" vertical="center" wrapText="1"/>
    </xf>
    <xf numFmtId="0" fontId="0" fillId="0" borderId="46" xfId="0" applyBorder="1" applyAlignment="1">
      <alignment horizontal="center" vertical="center" wrapText="1"/>
    </xf>
    <xf numFmtId="0" fontId="25" fillId="0" borderId="38" xfId="0" applyFont="1" applyBorder="1"/>
    <xf numFmtId="0" fontId="25" fillId="0" borderId="46" xfId="0" applyFont="1" applyBorder="1"/>
    <xf numFmtId="0" fontId="31" fillId="0" borderId="38" xfId="0" applyFont="1" applyBorder="1" applyAlignment="1">
      <alignment vertical="center" wrapText="1"/>
    </xf>
    <xf numFmtId="0" fontId="1" fillId="0" borderId="17" xfId="0" applyFont="1" applyBorder="1" applyAlignment="1">
      <alignment horizontal="left" vertical="center"/>
    </xf>
    <xf numFmtId="0" fontId="1" fillId="0" borderId="0" xfId="0" applyFont="1" applyAlignment="1">
      <alignment vertical="center" wrapText="1"/>
    </xf>
    <xf numFmtId="0" fontId="1" fillId="0" borderId="38" xfId="0" applyFont="1" applyBorder="1" applyAlignment="1">
      <alignment horizontal="left" vertical="center" wrapText="1"/>
    </xf>
    <xf numFmtId="0" fontId="31" fillId="0" borderId="58" xfId="0" applyFont="1" applyBorder="1" applyAlignment="1">
      <alignment vertical="center" wrapText="1"/>
    </xf>
    <xf numFmtId="0" fontId="31" fillId="0" borderId="2" xfId="0" applyFont="1" applyBorder="1" applyAlignment="1">
      <alignment vertical="center" wrapText="1"/>
    </xf>
    <xf numFmtId="0" fontId="0" fillId="0" borderId="31" xfId="0" applyBorder="1" applyAlignment="1">
      <alignment horizontal="center"/>
    </xf>
    <xf numFmtId="0" fontId="0" fillId="0" borderId="19" xfId="0" applyBorder="1" applyAlignment="1">
      <alignment horizontal="center"/>
    </xf>
    <xf numFmtId="0" fontId="31" fillId="0" borderId="46" xfId="0" applyFont="1" applyBorder="1" applyAlignment="1">
      <alignment horizontal="center" vertical="center" wrapText="1"/>
    </xf>
    <xf numFmtId="0" fontId="31" fillId="0" borderId="17"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89" xfId="0" applyFont="1" applyBorder="1" applyAlignment="1">
      <alignment horizontal="center" vertical="center" wrapText="1"/>
    </xf>
    <xf numFmtId="0" fontId="0" fillId="2" borderId="65" xfId="0" applyFill="1" applyBorder="1" applyAlignment="1">
      <alignment horizontal="right"/>
    </xf>
    <xf numFmtId="0" fontId="0" fillId="2" borderId="66" xfId="0" applyFill="1" applyBorder="1" applyAlignment="1">
      <alignment horizontal="right"/>
    </xf>
    <xf numFmtId="0" fontId="0" fillId="2" borderId="19" xfId="0" applyFill="1" applyBorder="1" applyAlignment="1">
      <alignment horizontal="right"/>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0" fontId="4" fillId="6" borderId="18" xfId="0" applyFont="1" applyFill="1" applyBorder="1" applyAlignment="1">
      <alignment horizontal="center"/>
    </xf>
    <xf numFmtId="0" fontId="4" fillId="6" borderId="19" xfId="0" applyFont="1" applyFill="1" applyBorder="1" applyAlignment="1">
      <alignment horizontal="center"/>
    </xf>
    <xf numFmtId="0" fontId="4" fillId="6" borderId="20" xfId="0" applyFont="1" applyFill="1" applyBorder="1" applyAlignment="1">
      <alignment horizontal="center"/>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xf>
    <xf numFmtId="0" fontId="0" fillId="0" borderId="29"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4" xfId="0" applyFont="1" applyBorder="1" applyAlignment="1">
      <alignment horizontal="center" vertical="center"/>
    </xf>
    <xf numFmtId="0" fontId="4" fillId="0" borderId="17" xfId="0" applyFont="1" applyBorder="1" applyAlignment="1">
      <alignment horizontal="center" vertical="center"/>
    </xf>
    <xf numFmtId="0" fontId="4" fillId="0" borderId="25" xfId="0" applyFont="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1" fillId="0" borderId="89" xfId="0" applyFont="1" applyBorder="1" applyAlignment="1">
      <alignment horizontal="center" vertical="center" wrapText="1"/>
    </xf>
    <xf numFmtId="0" fontId="3" fillId="0" borderId="0" xfId="1" applyFont="1" applyAlignment="1">
      <alignment horizontal="center" vertical="center" wrapText="1"/>
    </xf>
    <xf numFmtId="0" fontId="4" fillId="0" borderId="0" xfId="0" applyFont="1" applyAlignment="1">
      <alignment horizontal="left"/>
    </xf>
    <xf numFmtId="0" fontId="5" fillId="0" borderId="1" xfId="0" applyFont="1" applyBorder="1" applyAlignment="1">
      <alignment horizontal="left" vertical="center"/>
    </xf>
    <xf numFmtId="0" fontId="5" fillId="0" borderId="2" xfId="0" applyFont="1" applyBorder="1" applyAlignment="1">
      <alignment horizontal="left" vertical="center"/>
    </xf>
    <xf numFmtId="0" fontId="4" fillId="0" borderId="5" xfId="0" applyFont="1" applyBorder="1" applyAlignment="1">
      <alignment horizontal="left"/>
    </xf>
    <xf numFmtId="0" fontId="5" fillId="0" borderId="10" xfId="0" applyFont="1" applyBorder="1" applyAlignment="1">
      <alignment horizontal="left"/>
    </xf>
    <xf numFmtId="0" fontId="5" fillId="0" borderId="8" xfId="0" applyFont="1" applyBorder="1" applyAlignment="1">
      <alignment horizontal="left"/>
    </xf>
    <xf numFmtId="0" fontId="6" fillId="2" borderId="6" xfId="0" applyFont="1" applyFill="1" applyBorder="1" applyAlignment="1">
      <alignment horizontal="left" vertical="center"/>
    </xf>
    <xf numFmtId="0" fontId="6" fillId="2" borderId="0" xfId="0" applyFont="1" applyFill="1" applyAlignment="1">
      <alignment horizontal="left" vertical="center"/>
    </xf>
    <xf numFmtId="0" fontId="28" fillId="2" borderId="12"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28" fillId="3" borderId="13" xfId="0" applyFont="1" applyFill="1" applyBorder="1" applyAlignment="1">
      <alignment horizontal="center" vertical="center" wrapText="1"/>
    </xf>
    <xf numFmtId="0" fontId="30" fillId="2" borderId="16" xfId="0" applyFont="1" applyFill="1" applyBorder="1"/>
    <xf numFmtId="0" fontId="30" fillId="2" borderId="24" xfId="0" applyFont="1" applyFill="1" applyBorder="1"/>
    <xf numFmtId="0" fontId="5" fillId="0" borderId="14" xfId="0" applyFont="1" applyBorder="1" applyAlignment="1">
      <alignment horizontal="center" vertical="center" wrapText="1"/>
    </xf>
    <xf numFmtId="0" fontId="5" fillId="0" borderId="17" xfId="0" applyFont="1" applyBorder="1" applyAlignment="1">
      <alignment horizontal="center" vertical="center"/>
    </xf>
    <xf numFmtId="0" fontId="5" fillId="0" borderId="25" xfId="0" applyFont="1" applyBorder="1" applyAlignment="1">
      <alignment horizontal="center" vertical="center"/>
    </xf>
    <xf numFmtId="0" fontId="4" fillId="0" borderId="18" xfId="0" applyFont="1" applyBorder="1" applyAlignment="1">
      <alignment horizontal="center" vertical="center"/>
    </xf>
    <xf numFmtId="0" fontId="0" fillId="2" borderId="87" xfId="0" applyFill="1" applyBorder="1" applyAlignment="1">
      <alignment horizontal="right"/>
    </xf>
    <xf numFmtId="0" fontId="0" fillId="2" borderId="20" xfId="0" applyFill="1" applyBorder="1" applyAlignment="1">
      <alignment horizontal="right"/>
    </xf>
    <xf numFmtId="0" fontId="0" fillId="2" borderId="18" xfId="0" applyFill="1" applyBorder="1" applyAlignment="1">
      <alignment horizontal="right"/>
    </xf>
    <xf numFmtId="0" fontId="5" fillId="0" borderId="4" xfId="0" applyFont="1" applyBorder="1" applyAlignment="1">
      <alignment horizontal="center" vertical="center" wrapText="1"/>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4" fillId="6" borderId="18" xfId="0" applyFont="1" applyFill="1" applyBorder="1" applyAlignment="1">
      <alignment horizontal="center" vertical="center"/>
    </xf>
    <xf numFmtId="0" fontId="4" fillId="6" borderId="19" xfId="0" applyFont="1" applyFill="1" applyBorder="1" applyAlignment="1">
      <alignment horizontal="center" vertical="center"/>
    </xf>
    <xf numFmtId="0" fontId="4" fillId="6" borderId="20" xfId="0" applyFont="1" applyFill="1" applyBorder="1" applyAlignment="1">
      <alignment horizontal="center" vertical="center"/>
    </xf>
    <xf numFmtId="0" fontId="1" fillId="0" borderId="46" xfId="0" applyFont="1" applyBorder="1" applyAlignment="1">
      <alignment horizontal="center" vertical="center" wrapText="1"/>
    </xf>
    <xf numFmtId="0" fontId="0" fillId="0" borderId="17" xfId="0" applyBorder="1" applyAlignment="1">
      <alignment horizontal="center" vertical="center" wrapText="1"/>
    </xf>
    <xf numFmtId="0" fontId="0" fillId="0" borderId="89" xfId="0" applyBorder="1" applyAlignment="1">
      <alignment horizontal="center" vertical="center" wrapText="1"/>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33867</xdr:colOff>
      <xdr:row>0</xdr:row>
      <xdr:rowOff>38100</xdr:rowOff>
    </xdr:from>
    <xdr:to>
      <xdr:col>2</xdr:col>
      <xdr:colOff>1826155</xdr:colOff>
      <xdr:row>3</xdr:row>
      <xdr:rowOff>230717</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2919942" y="38100"/>
          <a:ext cx="1785938" cy="754592"/>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2560320" y="0"/>
          <a:ext cx="1546860" cy="6019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22860</xdr:colOff>
      <xdr:row>0</xdr:row>
      <xdr:rowOff>0</xdr:rowOff>
    </xdr:from>
    <xdr:to>
      <xdr:col>2</xdr:col>
      <xdr:colOff>1808798</xdr:colOff>
      <xdr:row>3</xdr:row>
      <xdr:rowOff>190712</xdr:rowOff>
    </xdr:to>
    <xdr:pic>
      <xdr:nvPicPr>
        <xdr:cNvPr id="5" name="Imag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a:stretch/>
      </xdr:blipFill>
      <xdr:spPr bwMode="auto">
        <a:xfrm>
          <a:off x="2674620" y="0"/>
          <a:ext cx="1785938" cy="754592"/>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stretch/>
      </xdr:blipFill>
      <xdr:spPr bwMode="auto">
        <a:xfrm>
          <a:off x="2956560" y="0"/>
          <a:ext cx="1546860" cy="601980"/>
        </a:xfrm>
        <a:prstGeom prst="rect">
          <a:avLst/>
        </a:prstGeom>
        <a:solidFill>
          <a:schemeClr val="bg1"/>
        </a:solidFill>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9D0AC62A-BF1F-E1A8-AB9D-5166DC293B95}"/>
  <person displayName="VIVIANE BOURDIC" id="{E439733B-0FD6-0C38-933E-98E137BD0A4A}"/>
  <person displayName="Murielle Rustat" id="{936ACF19-0650-5BF6-B337-61C98740F3AA}"/>
  <person displayName="Murielle Merluzzi" id="{95F07E30-28BA-9C15-ACD3-8E7270B4ECD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personId="{9D0AC62A-BF1F-E1A8-AB9D-5166DC293B95}" id="{0085007A-0050-48C9-B5F9-00DD00080003}" done="0">
    <text xml:space="preserve">
Evaluation initiale anciennement appelée session 1
</text>
  </threadedComment>
  <threadedComment ref="K13" personId="{E439733B-0FD6-0C38-933E-98E137BD0A4A}" id="{005A00FD-00B6-4484-A6F1-0004002500C2}"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936ACF19-0650-5BF6-B337-61C98740F3AA}" id="{004500CE-00B9-43F9-A2D1-004A000000F2}" done="0">
    <text xml:space="preserve">Préciser la nature de l'épreuve :
Ecrit : E
Oral : O
Autre (à préciser)
et la durée de l'épreuve.
</text>
  </threadedComment>
  <threadedComment ref="M13" personId="{9D0AC62A-BF1F-E1A8-AB9D-5166DC293B95}" id="{00710006-000B-4A6E-8CFE-000300160004}"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9D0AC62A-BF1F-E1A8-AB9D-5166DC293B95}" id="{00F60062-002F-4E34-9BF6-00B500E30014}"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95F07E30-28BA-9C15-ACD3-8E7270B4ECDE}" id="{000F0033-00AF-401D-9B3A-00B200660054}" done="0">
    <text xml:space="preserve">Exemple :
L3 STS PHYSIQUE
</text>
  </threadedComment>
  <threadedComment ref="Q43" personId="{E439733B-0FD6-0C38-933E-98E137BD0A4A}" id="{003A00EE-0095-4B36-9FB3-00C7007D00AF}" done="0">
    <text xml:space="preserve">Le total Nbre d'heures par colonne est automatisé : si vous ne souhaitez pas qu'un nbre soit comptabilisé dans le total (ex. UE à choix) vous devez mettre une * à côté du nombre.
</text>
  </threadedComment>
  <threadedComment ref="C6" personId="{936ACF19-0650-5BF6-B337-61C98740F3AA}" id="{0011008A-0037-41FD-88B4-003100F100AB}" done="0">
    <text xml:space="preserve">Exemple :
PARCOURS PHYSIQUE-CHIMIE
</text>
  </threadedComment>
  <threadedComment ref="K8" personId="{95F07E30-28BA-9C15-ACD3-8E7270B4ECDE}" id="{00C30045-0050-446F-8BFA-00EE003F001B}" done="0">
    <text xml:space="preserve">Cliquer pour choisir le Régime de Formation
</text>
  </threadedComment>
  <threadedComment ref="K9" personId="{95F07E30-28BA-9C15-ACD3-8E7270B4ECDE}" id="{005600E2-00CF-45A7-815D-009C00F700B6}" done="0">
    <text xml:space="preserve">Cliquer pour choisir la modalité de formation
</text>
  </threadedComment>
  <threadedComment ref="D10" personId="{9D0AC62A-BF1F-E1A8-AB9D-5166DC293B95}" id="{00EB00BD-00ED-4D3F-B01D-00FF00AA004C}" done="0">
    <text xml:space="preserve">Dans le cas d'un enseignement mutualisé, indiquer la formation avec laquelle est mutualisé le cours.
Ex. L1 LEA anglais-espagnol
</text>
  </threadedComment>
  <threadedComment ref="G10" personId="{936ACF19-0650-5BF6-B337-61C98740F3AA}" id="{004100ED-008F-4626-93A7-000400EF00DF}"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936ACF19-0650-5BF6-B337-61C98740F3AA}" id="{00E10001-00D5-4B2B-8E77-009000DB00CE}"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E439733B-0FD6-0C38-933E-98E137BD0A4A}" id="{00B800CA-0097-486C-B255-00B5009D00CD}" done="0">
    <text xml:space="preserve">L’échelle des coefficients est cohérente avec celle des crédits attribués à chaque UE, à chaque EC et à chaque bloc de connaissances et de compétences. 
</text>
  </threadedComment>
  <threadedComment ref="J10" personId="{9D0AC62A-BF1F-E1A8-AB9D-5166DC293B95}" id="{0096006C-00F9-43B7-8F6B-003B00CA0041}"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personId="{E439733B-0FD6-0C38-933E-98E137BD0A4A}" id="{00CE0050-005F-40FF-A8A4-0072007000E8}"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936ACF19-0650-5BF6-B337-61C98740F3AA}" id="{00830047-000C-42B6-94DF-000B00E0003A}" done="0">
    <text xml:space="preserve">Indiquer le coefficient ou le poids en %.
</text>
  </threadedComment>
  <threadedComment ref="L12" personId="{936ACF19-0650-5BF6-B337-61C98740F3AA}" id="{00D500CE-00C1-4B93-86E9-00F700FC00A9}"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9D0AC62A-BF1F-E1A8-AB9D-5166DC293B95}" id="{00EA00D9-00C2-4602-856A-00560009008B}"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9D0AC62A-BF1F-E1A8-AB9D-5166DC293B95}" id="{00E60000-0049-4BAB-9565-00F9004C0032}" done="0">
    <text xml:space="preserve">Dans le cadre de l'ECET :
préciser par oui ou non si la note d'évaluation continue est reportée.
</text>
  </threadedComment>
  <threadedComment ref="C4" personId="{95F07E30-28BA-9C15-ACD3-8E7270B4ECDE}" id="{00C10062-0092-4418-9979-004B000B0029}" done="0">
    <text xml:space="preserve">Exemple :
L3 STS PHYSIQUE
</text>
  </threadedComment>
  <threadedComment ref="C5" personId="{936ACF19-0650-5BF6-B337-61C98740F3AA}" id="{00A600F7-00A5-491B-AE1B-00D70059008E}" done="0">
    <text xml:space="preserve">Exemple :
PARCOURS PHYSIQUE-CHIMIE
</text>
  </threadedComment>
  <threadedComment ref="K7" personId="{95F07E30-28BA-9C15-ACD3-8E7270B4ECDE}" id="{0041009B-00C3-4D0F-9C85-00E9004D00AE}" done="0">
    <text xml:space="preserve">Cliquer pour choisir le Régime de Formation
</text>
  </threadedComment>
  <threadedComment ref="K8" personId="{95F07E30-28BA-9C15-ACD3-8E7270B4ECDE}" id="{000700A0-0073-45DD-A745-00730094000F}" done="0">
    <text xml:space="preserve">Cliquer pour choisir la modalité de formation
</text>
  </threadedComment>
  <threadedComment ref="B9" personId="{9D0AC62A-BF1F-E1A8-AB9D-5166DC293B95}" id="{000D0058-0049-4E7E-850B-00E600EC007F}" done="0">
    <text xml:space="preserve">Si vous n'utilisez pas cette colonne, vous pouvez la supprimer.
</text>
  </threadedComment>
  <threadedComment ref="D9" personId="{9D0AC62A-BF1F-E1A8-AB9D-5166DC293B95}" id="{00830064-0026-47D4-A758-002F002F00A2}" done="0">
    <text xml:space="preserve">Dans le cas d'un enseignement mutualisé, indiquer la formation avec laquelle est mutualisé le cours.
Ex. L1 LEA anglais-espagnol
</text>
  </threadedComment>
  <threadedComment ref="F9" personId="{936ACF19-0650-5BF6-B337-61C98740F3AA}" id="{001F00C3-00CF-4B10-97F6-0034004D0073}"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936ACF19-0650-5BF6-B337-61C98740F3AA}" id="{00290048-007A-49AA-9724-00DA00370064}"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E439733B-0FD6-0C38-933E-98E137BD0A4A}" id="{001A00F2-0019-4578-8103-00C0002F0066}" done="0">
    <text xml:space="preserve">L’échelle des coefficients est cohérente avec celle des crédits attribués à chaque UE, à chaque EC et à chaque bloc de connaissances et de compétences.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J12" personId="{9D0AC62A-BF1F-E1A8-AB9D-5166DC293B95}" id="{00BA00A0-003C-4847-A1AA-00D800210048}" done="0">
    <text xml:space="preserve">
Evaluation initiale anciennement appelée session 1
</text>
  </threadedComment>
  <threadedComment ref="K13" personId="{E439733B-0FD6-0C38-933E-98E137BD0A4A}" id="{000700B9-00FF-4FA3-8287-003C00D40089}"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936ACF19-0650-5BF6-B337-61C98740F3AA}" id="{0074000A-0091-4E0E-A2FC-004900930036}" done="0">
    <text xml:space="preserve">Préciser la nature de l'épreuve :
Ecrit : E
Oral : O
Autre (à préciser)
et la durée de l'épreuve.
</text>
  </threadedComment>
  <threadedComment ref="M13" personId="{9D0AC62A-BF1F-E1A8-AB9D-5166DC293B95}" id="{002C0053-004B-4AE4-9F6A-005900CB00C0}"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9D0AC62A-BF1F-E1A8-AB9D-5166DC293B95}" id="{00F0006D-00E9-4A67-B8AE-0049002B006C}"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95F07E30-28BA-9C15-ACD3-8E7270B4ECDE}" id="{00DF0068-0044-49A9-B5E8-008A00A900BD}" done="0">
    <text xml:space="preserve">Exemple :
L3 STS PHYSIQUE
</text>
  </threadedComment>
  <threadedComment ref="Q45" personId="{E439733B-0FD6-0C38-933E-98E137BD0A4A}" id="{0003005A-00CB-4143-BDF4-00C000B100D7}" done="0">
    <text xml:space="preserve">Le total Nbre d'heures par colonne est automatisé : si vous ne souhaitez pas qu'un nbre soit comptabilisé dans le total (ex. UE à choix) vous devez mettre une * à côté du nombre.
</text>
  </threadedComment>
  <threadedComment ref="C6" personId="{936ACF19-0650-5BF6-B337-61C98740F3AA}" id="{006B00A6-008F-4BFF-BA86-003C00B30096}" done="0">
    <text xml:space="preserve">Exemple :
PARCOURS PHYSIQUE-CHIMIE
</text>
  </threadedComment>
  <threadedComment ref="K8" personId="{95F07E30-28BA-9C15-ACD3-8E7270B4ECDE}" id="{00970011-008C-4AD9-BE7D-001F00F000BA}" done="0">
    <text xml:space="preserve">Cliquer pour choisir le Régime de Formation
</text>
  </threadedComment>
  <threadedComment ref="K9" personId="{95F07E30-28BA-9C15-ACD3-8E7270B4ECDE}" id="{00B700BE-0060-40E0-9E85-00F8009C0036}" done="0">
    <text xml:space="preserve">Cliquer pour choisir la modalité de formation
</text>
  </threadedComment>
  <threadedComment ref="D10" personId="{9D0AC62A-BF1F-E1A8-AB9D-5166DC293B95}" id="{00E00058-00F7-444A-B0B8-009D007F0012}" done="0">
    <text xml:space="preserve">Dans le cas d'un enseignement mutualisé, indiquer la formation avec laquelle est mutualisé le cours.
Ex. L1 LEA anglais-espagnol
</text>
  </threadedComment>
  <threadedComment ref="G10" personId="{936ACF19-0650-5BF6-B337-61C98740F3AA}" id="{00DD0015-0000-4023-8578-005A009400AA}"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936ACF19-0650-5BF6-B337-61C98740F3AA}" id="{00F60061-0010-40C0-A6A8-00FE003400F0}"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E439733B-0FD6-0C38-933E-98E137BD0A4A}" id="{00CB0043-0094-49B9-A522-00D5005900AC}" done="0">
    <text xml:space="preserve">L’échelle des coefficients est cohérente avec celle des crédits attribués à chaque UE, à chaque EC et à chaque bloc de connaissances et de compétences. 
</text>
  </threadedComment>
  <threadedComment ref="J10" personId="{9D0AC62A-BF1F-E1A8-AB9D-5166DC293B95}" id="{0082003D-0079-4CD7-B743-002000E00013}"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4.xml><?xml version="1.0" encoding="utf-8"?>
<ThreadedComments xmlns="http://schemas.microsoft.com/office/spreadsheetml/2018/threadedcomments" xmlns:x="http://schemas.openxmlformats.org/spreadsheetml/2006/main">
  <threadedComment ref="I11" personId="{E439733B-0FD6-0C38-933E-98E137BD0A4A}" id="{0088000E-0040-4597-A756-002B0097000D}"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936ACF19-0650-5BF6-B337-61C98740F3AA}" id="{00C9002B-00B3-491D-BB12-0052000D0074}" done="0">
    <text xml:space="preserve">Indiquer le coefficient ou le poids en %.
</text>
  </threadedComment>
  <threadedComment ref="L12" personId="{936ACF19-0650-5BF6-B337-61C98740F3AA}" id="{00A80091-0098-4E95-B201-00550001000C}"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9D0AC62A-BF1F-E1A8-AB9D-5166DC293B95}" id="{003800D2-0042-4B2A-8D18-000500B10079}"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9D0AC62A-BF1F-E1A8-AB9D-5166DC293B95}" id="{00B300F8-0077-423E-9383-006900FE00D9}" done="0">
    <text xml:space="preserve">Dans le cadre de l'ECET :
préciser par oui ou non si la note d'évaluation continue est reportée.
</text>
  </threadedComment>
  <threadedComment ref="C4" personId="{95F07E30-28BA-9C15-ACD3-8E7270B4ECDE}" id="{0009006A-0013-48FD-820B-00E8004A0084}" done="0">
    <text xml:space="preserve">Exemple :
L3 STS PHYSIQUE
</text>
  </threadedComment>
  <threadedComment ref="C5" personId="{936ACF19-0650-5BF6-B337-61C98740F3AA}" id="{00D10051-0060-4858-8D71-00CF00BF0014}" done="0">
    <text xml:space="preserve">Exemple :
PARCOURS PHYSIQUE-CHIMIE
</text>
  </threadedComment>
  <threadedComment ref="K7" personId="{95F07E30-28BA-9C15-ACD3-8E7270B4ECDE}" id="{00710074-00F4-4D98-8EF5-002100560011}" done="0">
    <text xml:space="preserve">Cliquer pour choisir le Régime de Formation
</text>
  </threadedComment>
  <threadedComment ref="K8" personId="{95F07E30-28BA-9C15-ACD3-8E7270B4ECDE}" id="{00D900E3-00DA-4754-9F9B-00E200DD00F2}" done="0">
    <text xml:space="preserve">Cliquer pour choisir la modalité de formation
</text>
  </threadedComment>
  <threadedComment ref="D9" personId="{9D0AC62A-BF1F-E1A8-AB9D-5166DC293B95}" id="{00F3002C-00E5-40DF-B699-007A00CB0025}" done="0">
    <text xml:space="preserve">Dans le cas d'un enseignement mutualisé, indiquer la formation avec laquelle est mutualisé le cours.
Ex. L1 LEA anglais-espagnol
</text>
  </threadedComment>
  <threadedComment ref="F9" personId="{936ACF19-0650-5BF6-B337-61C98740F3AA}" id="{006C00CD-00EE-455B-BF10-009D00FB00A4}"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936ACF19-0650-5BF6-B337-61C98740F3AA}" id="{00D5004F-001C-47E3-88F6-00A800EF0045}"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E439733B-0FD6-0C38-933E-98E137BD0A4A}" id="{00300027-00E9-460B-AEB9-0005003100F9}" done="0">
    <text xml:space="preserve">L’échelle des coefficients est cohérente avec celle des crédits attribués à chaque UE, à chaque EC et à chaque bloc de connaissances et de compétences.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5"/>
  <sheetViews>
    <sheetView tabSelected="1" topLeftCell="C2" zoomScale="80" workbookViewId="0">
      <selection activeCell="B6" sqref="B6"/>
    </sheetView>
  </sheetViews>
  <sheetFormatPr baseColWidth="10" defaultRowHeight="14.5" x14ac:dyDescent="0.35"/>
  <cols>
    <col min="1" max="1" width="57.1796875" style="2" customWidth="1"/>
    <col min="2" max="2" width="86" style="2" customWidth="1"/>
    <col min="3" max="3" width="57.26953125" customWidth="1"/>
    <col min="4" max="5" width="10.54296875" customWidth="1"/>
    <col min="6" max="6" width="10" customWidth="1"/>
    <col min="7" max="7" width="7.1796875" customWidth="1"/>
    <col min="8" max="8" width="6.81640625" customWidth="1"/>
    <col min="9" max="9" width="11.453125" customWidth="1"/>
    <col min="10" max="10" width="20.81640625" customWidth="1"/>
    <col min="11" max="11" width="8.54296875" customWidth="1"/>
    <col min="12" max="12" width="9.26953125" customWidth="1"/>
    <col min="13" max="16" width="8.54296875" customWidth="1"/>
    <col min="17" max="17" width="8.1796875" customWidth="1"/>
    <col min="18" max="20" width="6.81640625" customWidth="1"/>
  </cols>
  <sheetData>
    <row r="1" spans="1:20" ht="15" customHeight="1" x14ac:dyDescent="0.35">
      <c r="F1" s="318" t="s">
        <v>0</v>
      </c>
      <c r="G1" s="318"/>
      <c r="H1" s="318"/>
      <c r="I1" s="318"/>
      <c r="J1" s="318"/>
      <c r="K1" s="318"/>
      <c r="L1" s="318"/>
      <c r="M1" s="318"/>
      <c r="N1" s="318"/>
      <c r="O1" s="1"/>
      <c r="P1" s="1"/>
    </row>
    <row r="2" spans="1:20" ht="15" customHeight="1" x14ac:dyDescent="0.35">
      <c r="G2" s="1"/>
      <c r="H2" s="1"/>
      <c r="I2" s="1"/>
      <c r="J2" s="1"/>
      <c r="K2" s="1"/>
      <c r="L2" s="1"/>
      <c r="M2" s="1"/>
      <c r="N2" s="1"/>
      <c r="O2" s="1"/>
      <c r="P2" s="1"/>
    </row>
    <row r="3" spans="1:20" x14ac:dyDescent="0.35">
      <c r="C3" s="2"/>
      <c r="D3" s="2"/>
      <c r="E3" s="2"/>
      <c r="F3" s="319" t="s">
        <v>1</v>
      </c>
      <c r="G3" s="319"/>
      <c r="H3" s="2" t="s">
        <v>2</v>
      </c>
      <c r="I3" s="2"/>
      <c r="J3" s="2"/>
      <c r="K3" s="2"/>
      <c r="L3" s="2"/>
      <c r="M3" s="2" t="s">
        <v>271</v>
      </c>
      <c r="N3" s="2"/>
      <c r="O3" s="2"/>
      <c r="P3" s="2"/>
    </row>
    <row r="4" spans="1:20" ht="19.5" customHeight="1" thickBot="1" x14ac:dyDescent="0.4">
      <c r="C4" s="2"/>
      <c r="D4" s="2"/>
      <c r="E4" s="2"/>
      <c r="F4" s="2"/>
      <c r="G4" s="2"/>
      <c r="H4" s="2"/>
      <c r="I4" s="2"/>
      <c r="J4" s="2"/>
      <c r="K4" s="2"/>
      <c r="L4" s="2"/>
      <c r="M4" s="2"/>
      <c r="N4" s="2"/>
      <c r="O4" s="2"/>
      <c r="P4" s="2"/>
      <c r="Q4" s="2"/>
      <c r="R4" s="2"/>
      <c r="S4" s="2"/>
      <c r="T4" s="2"/>
    </row>
    <row r="5" spans="1:20" x14ac:dyDescent="0.35">
      <c r="C5" s="320" t="s">
        <v>3</v>
      </c>
      <c r="D5" s="321"/>
      <c r="E5" s="321"/>
      <c r="F5" s="321"/>
      <c r="G5" s="321"/>
      <c r="H5" s="321"/>
      <c r="I5" s="321"/>
      <c r="J5" s="3" t="s">
        <v>4</v>
      </c>
      <c r="K5" s="3" t="s">
        <v>5</v>
      </c>
      <c r="L5" s="4"/>
      <c r="M5" s="5"/>
      <c r="N5" s="5"/>
      <c r="O5" s="5"/>
      <c r="P5" s="5"/>
      <c r="Q5" s="5"/>
      <c r="R5" s="5"/>
      <c r="S5" s="5"/>
      <c r="T5" s="6"/>
    </row>
    <row r="6" spans="1:20" x14ac:dyDescent="0.35">
      <c r="C6" s="322" t="s">
        <v>6</v>
      </c>
      <c r="D6" s="319"/>
      <c r="E6" s="319"/>
      <c r="F6" s="319"/>
      <c r="G6" s="319"/>
      <c r="H6" s="319"/>
      <c r="I6" s="319"/>
      <c r="J6" s="7" t="s">
        <v>7</v>
      </c>
      <c r="K6" s="7" t="s">
        <v>8</v>
      </c>
      <c r="L6" s="8"/>
      <c r="M6" s="9"/>
      <c r="N6" s="9"/>
      <c r="O6" s="9"/>
      <c r="P6" s="9"/>
      <c r="Q6" s="9"/>
      <c r="R6" s="9"/>
      <c r="S6" s="9"/>
      <c r="T6" s="10"/>
    </row>
    <row r="7" spans="1:20" x14ac:dyDescent="0.35">
      <c r="C7" s="322" t="s">
        <v>9</v>
      </c>
      <c r="D7" s="319"/>
      <c r="E7" s="319"/>
      <c r="F7" s="319"/>
      <c r="G7" s="319"/>
      <c r="H7" s="319"/>
      <c r="I7" s="319"/>
      <c r="J7" s="7" t="s">
        <v>10</v>
      </c>
      <c r="K7" s="7" t="s">
        <v>11</v>
      </c>
      <c r="L7" s="8"/>
      <c r="M7" s="9"/>
      <c r="N7" s="9"/>
      <c r="O7" s="9"/>
      <c r="P7" s="9"/>
      <c r="Q7" s="9"/>
      <c r="R7" s="9"/>
      <c r="S7" s="9"/>
      <c r="T7" s="10"/>
    </row>
    <row r="8" spans="1:20" x14ac:dyDescent="0.35">
      <c r="C8" s="322" t="s">
        <v>12</v>
      </c>
      <c r="D8" s="319"/>
      <c r="E8" s="319"/>
      <c r="F8" s="319"/>
      <c r="G8" s="319"/>
      <c r="H8" s="319"/>
      <c r="I8" s="319"/>
      <c r="J8" s="7" t="s">
        <v>13</v>
      </c>
      <c r="K8" s="11" t="s">
        <v>14</v>
      </c>
      <c r="L8" s="12"/>
      <c r="M8" s="13"/>
      <c r="N8" s="9"/>
      <c r="O8" s="9"/>
      <c r="P8" s="9"/>
      <c r="Q8" s="9"/>
      <c r="R8" s="9"/>
      <c r="S8" s="9"/>
      <c r="T8" s="10"/>
    </row>
    <row r="9" spans="1:20" ht="15" thickBot="1" x14ac:dyDescent="0.4">
      <c r="A9" s="14"/>
      <c r="B9" s="15"/>
      <c r="C9" s="323" t="s">
        <v>15</v>
      </c>
      <c r="D9" s="324"/>
      <c r="E9" s="324"/>
      <c r="F9" s="324"/>
      <c r="G9" s="324"/>
      <c r="H9" s="324"/>
      <c r="I9" s="324"/>
      <c r="J9" s="16"/>
      <c r="K9" s="325" t="s">
        <v>16</v>
      </c>
      <c r="L9" s="326"/>
      <c r="M9" s="326"/>
      <c r="N9" s="17"/>
      <c r="O9" s="17"/>
      <c r="P9" s="17"/>
      <c r="Q9" s="17"/>
      <c r="R9" s="17"/>
      <c r="S9" s="17"/>
      <c r="T9" s="18"/>
    </row>
    <row r="10" spans="1:20" ht="15" customHeight="1" x14ac:dyDescent="0.35">
      <c r="A10" s="327" t="s">
        <v>17</v>
      </c>
      <c r="B10" s="330" t="s">
        <v>272</v>
      </c>
      <c r="C10" s="333" t="s">
        <v>18</v>
      </c>
      <c r="D10" s="303" t="s">
        <v>19</v>
      </c>
      <c r="E10" s="303" t="s">
        <v>20</v>
      </c>
      <c r="F10" s="303" t="s">
        <v>21</v>
      </c>
      <c r="G10" s="303" t="s">
        <v>22</v>
      </c>
      <c r="H10" s="306" t="s">
        <v>23</v>
      </c>
      <c r="I10" s="303" t="s">
        <v>24</v>
      </c>
      <c r="J10" s="309" t="s">
        <v>25</v>
      </c>
      <c r="K10" s="310"/>
      <c r="L10" s="310"/>
      <c r="M10" s="310"/>
      <c r="N10" s="310"/>
      <c r="O10" s="310"/>
      <c r="P10" s="311"/>
      <c r="Q10" s="286" t="s">
        <v>26</v>
      </c>
      <c r="R10" s="287"/>
      <c r="S10" s="287"/>
      <c r="T10" s="288"/>
    </row>
    <row r="11" spans="1:20" ht="15.75" customHeight="1" thickBot="1" x14ac:dyDescent="0.4">
      <c r="A11" s="328"/>
      <c r="B11" s="331"/>
      <c r="C11" s="334"/>
      <c r="D11" s="304"/>
      <c r="E11" s="304"/>
      <c r="F11" s="304"/>
      <c r="G11" s="304"/>
      <c r="H11" s="307"/>
      <c r="I11" s="307"/>
      <c r="J11" s="312"/>
      <c r="K11" s="313"/>
      <c r="L11" s="313"/>
      <c r="M11" s="313"/>
      <c r="N11" s="313"/>
      <c r="O11" s="313"/>
      <c r="P11" s="314"/>
      <c r="Q11" s="289"/>
      <c r="R11" s="290"/>
      <c r="S11" s="290"/>
      <c r="T11" s="291"/>
    </row>
    <row r="12" spans="1:20" ht="15.75" customHeight="1" thickBot="1" x14ac:dyDescent="0.4">
      <c r="A12" s="328"/>
      <c r="B12" s="331"/>
      <c r="C12" s="334"/>
      <c r="D12" s="304"/>
      <c r="E12" s="304"/>
      <c r="F12" s="304"/>
      <c r="G12" s="304"/>
      <c r="H12" s="307"/>
      <c r="I12" s="307"/>
      <c r="J12" s="292" t="s">
        <v>27</v>
      </c>
      <c r="K12" s="293"/>
      <c r="L12" s="293"/>
      <c r="M12" s="293"/>
      <c r="N12" s="292" t="s">
        <v>28</v>
      </c>
      <c r="O12" s="293"/>
      <c r="P12" s="294"/>
      <c r="Q12" s="295" t="s">
        <v>29</v>
      </c>
      <c r="R12" s="297" t="s">
        <v>30</v>
      </c>
      <c r="S12" s="299" t="s">
        <v>31</v>
      </c>
      <c r="T12" s="301" t="s">
        <v>32</v>
      </c>
    </row>
    <row r="13" spans="1:20" ht="72" customHeight="1" thickBot="1" x14ac:dyDescent="0.4">
      <c r="A13" s="329"/>
      <c r="B13" s="332"/>
      <c r="C13" s="335"/>
      <c r="D13" s="305"/>
      <c r="E13" s="305"/>
      <c r="F13" s="305"/>
      <c r="G13" s="305"/>
      <c r="H13" s="308"/>
      <c r="I13" s="308"/>
      <c r="J13" s="19" t="s">
        <v>33</v>
      </c>
      <c r="K13" s="20" t="s">
        <v>34</v>
      </c>
      <c r="L13" s="21" t="s">
        <v>35</v>
      </c>
      <c r="M13" s="22" t="s">
        <v>36</v>
      </c>
      <c r="N13" s="23" t="s">
        <v>37</v>
      </c>
      <c r="O13" s="24" t="s">
        <v>38</v>
      </c>
      <c r="P13" s="25" t="s">
        <v>39</v>
      </c>
      <c r="Q13" s="296"/>
      <c r="R13" s="298"/>
      <c r="S13" s="300"/>
      <c r="T13" s="302"/>
    </row>
    <row r="14" spans="1:20" ht="15" thickBot="1" x14ac:dyDescent="0.4">
      <c r="A14" s="277"/>
      <c r="B14" s="278"/>
      <c r="C14" s="315" t="s">
        <v>40</v>
      </c>
      <c r="D14" s="315"/>
      <c r="E14" s="315"/>
      <c r="F14" s="315"/>
      <c r="G14" s="315"/>
      <c r="H14" s="315"/>
      <c r="I14" s="315"/>
      <c r="J14" s="315"/>
      <c r="K14" s="315"/>
      <c r="L14" s="315"/>
      <c r="M14" s="315"/>
      <c r="N14" s="315"/>
      <c r="O14" s="315"/>
      <c r="P14" s="315"/>
      <c r="Q14" s="315"/>
      <c r="R14" s="315"/>
      <c r="S14" s="315"/>
      <c r="T14" s="316"/>
    </row>
    <row r="15" spans="1:20" x14ac:dyDescent="0.35">
      <c r="A15" s="26"/>
      <c r="B15" s="26"/>
      <c r="C15" s="257" t="s">
        <v>41</v>
      </c>
      <c r="D15" s="258"/>
      <c r="E15" s="258"/>
      <c r="F15" s="258" t="s">
        <v>42</v>
      </c>
      <c r="G15" s="258" t="s">
        <v>43</v>
      </c>
      <c r="H15" s="27"/>
      <c r="I15" s="27"/>
      <c r="J15" s="28"/>
      <c r="K15" s="29"/>
      <c r="L15" s="30"/>
      <c r="M15" s="31"/>
      <c r="N15" s="32"/>
      <c r="O15" s="32"/>
      <c r="P15" s="32"/>
      <c r="Q15" s="33"/>
      <c r="R15" s="34"/>
      <c r="S15" s="259">
        <v>20</v>
      </c>
      <c r="T15" s="35"/>
    </row>
    <row r="16" spans="1:20" s="36" customFormat="1" x14ac:dyDescent="0.35">
      <c r="A16" s="265"/>
      <c r="B16" s="265"/>
      <c r="C16" s="38" t="s">
        <v>44</v>
      </c>
      <c r="D16" s="39"/>
      <c r="E16" s="39"/>
      <c r="F16" s="39" t="s">
        <v>45</v>
      </c>
      <c r="G16" s="40" t="s">
        <v>43</v>
      </c>
      <c r="H16" s="41">
        <v>8</v>
      </c>
      <c r="I16" s="39">
        <v>8</v>
      </c>
      <c r="J16" s="42"/>
      <c r="K16" s="43"/>
      <c r="L16" s="44"/>
      <c r="M16" s="45"/>
      <c r="N16" s="46"/>
      <c r="O16" s="46"/>
      <c r="P16" s="46"/>
      <c r="Q16" s="47"/>
      <c r="R16" s="48"/>
      <c r="S16" s="49">
        <v>72</v>
      </c>
      <c r="T16" s="50"/>
    </row>
    <row r="17" spans="1:20" ht="46.5" customHeight="1" x14ac:dyDescent="0.35">
      <c r="A17" s="279" t="s">
        <v>277</v>
      </c>
      <c r="B17" s="281" t="s">
        <v>274</v>
      </c>
      <c r="C17" s="51" t="s">
        <v>46</v>
      </c>
      <c r="D17" s="52"/>
      <c r="E17" s="52"/>
      <c r="F17" s="52" t="s">
        <v>47</v>
      </c>
      <c r="G17" s="53"/>
      <c r="H17" s="52">
        <v>4</v>
      </c>
      <c r="I17" s="53">
        <v>4</v>
      </c>
      <c r="J17" s="54" t="s">
        <v>48</v>
      </c>
      <c r="K17" s="55">
        <v>1</v>
      </c>
      <c r="L17" s="56"/>
      <c r="M17" s="57"/>
      <c r="N17" s="58"/>
      <c r="O17" s="59"/>
      <c r="P17" s="59" t="s">
        <v>49</v>
      </c>
      <c r="Q17" s="60"/>
      <c r="R17" s="61"/>
      <c r="S17" s="61">
        <v>33</v>
      </c>
      <c r="T17" s="62"/>
    </row>
    <row r="18" spans="1:20" x14ac:dyDescent="0.35">
      <c r="A18" s="280"/>
      <c r="B18" s="281"/>
      <c r="C18" s="63" t="s">
        <v>50</v>
      </c>
      <c r="D18" s="64"/>
      <c r="E18" s="65"/>
      <c r="F18" s="66" t="s">
        <v>51</v>
      </c>
      <c r="G18" s="52"/>
      <c r="H18" s="67">
        <v>3.5</v>
      </c>
      <c r="I18" s="68">
        <v>3.5</v>
      </c>
      <c r="J18" s="69" t="s">
        <v>48</v>
      </c>
      <c r="K18" s="55">
        <v>1</v>
      </c>
      <c r="L18" s="56"/>
      <c r="M18" s="70"/>
      <c r="N18" s="71"/>
      <c r="O18" s="72"/>
      <c r="P18" s="72" t="s">
        <v>49</v>
      </c>
      <c r="Q18" s="60"/>
      <c r="R18" s="61"/>
      <c r="S18" s="73">
        <v>33</v>
      </c>
      <c r="T18" s="62"/>
    </row>
    <row r="19" spans="1:20" ht="31" x14ac:dyDescent="0.35">
      <c r="A19" s="262" t="s">
        <v>284</v>
      </c>
      <c r="B19" s="282"/>
      <c r="C19" s="63" t="s">
        <v>52</v>
      </c>
      <c r="D19" s="52"/>
      <c r="E19" s="52"/>
      <c r="F19" s="52" t="s">
        <v>53</v>
      </c>
      <c r="G19" s="52"/>
      <c r="H19" s="66">
        <v>0.5</v>
      </c>
      <c r="I19" s="66">
        <v>0.5</v>
      </c>
      <c r="J19" s="69"/>
      <c r="K19" s="55"/>
      <c r="L19" s="69" t="s">
        <v>54</v>
      </c>
      <c r="M19" s="74"/>
      <c r="N19" s="75">
        <v>1</v>
      </c>
      <c r="O19" s="72"/>
      <c r="P19" s="72" t="s">
        <v>49</v>
      </c>
      <c r="Q19" s="60"/>
      <c r="R19" s="61"/>
      <c r="S19" s="61">
        <v>6</v>
      </c>
      <c r="T19" s="62"/>
    </row>
    <row r="20" spans="1:20" s="36" customFormat="1" x14ac:dyDescent="0.35">
      <c r="A20" s="269"/>
      <c r="B20" s="265"/>
      <c r="C20" s="38" t="s">
        <v>55</v>
      </c>
      <c r="D20" s="41"/>
      <c r="E20" s="39"/>
      <c r="F20" s="39" t="s">
        <v>56</v>
      </c>
      <c r="G20" s="41" t="s">
        <v>43</v>
      </c>
      <c r="H20" s="76">
        <v>6</v>
      </c>
      <c r="I20" s="41">
        <v>6</v>
      </c>
      <c r="J20" s="77"/>
      <c r="K20" s="78"/>
      <c r="L20" s="79"/>
      <c r="M20" s="80"/>
      <c r="N20" s="81"/>
      <c r="O20" s="82"/>
      <c r="P20" s="82"/>
      <c r="Q20" s="83"/>
      <c r="R20" s="84"/>
      <c r="S20" s="85">
        <v>87</v>
      </c>
      <c r="T20" s="86"/>
    </row>
    <row r="21" spans="1:20" x14ac:dyDescent="0.35">
      <c r="A21" s="279" t="s">
        <v>273</v>
      </c>
      <c r="B21" s="281" t="s">
        <v>279</v>
      </c>
      <c r="C21" s="63" t="s">
        <v>57</v>
      </c>
      <c r="D21" s="64"/>
      <c r="E21" s="64"/>
      <c r="F21" s="87" t="s">
        <v>58</v>
      </c>
      <c r="G21" s="52"/>
      <c r="H21" s="53">
        <v>1.5</v>
      </c>
      <c r="I21" s="66">
        <v>1.5</v>
      </c>
      <c r="J21" s="88" t="s">
        <v>48</v>
      </c>
      <c r="K21" s="89">
        <v>1</v>
      </c>
      <c r="L21" s="90"/>
      <c r="M21" s="70"/>
      <c r="N21" s="71"/>
      <c r="O21" s="72"/>
      <c r="P21" s="72" t="s">
        <v>49</v>
      </c>
      <c r="Q21" s="91"/>
      <c r="R21" s="61"/>
      <c r="S21" s="92">
        <v>21</v>
      </c>
      <c r="T21" s="93"/>
    </row>
    <row r="22" spans="1:20" x14ac:dyDescent="0.35">
      <c r="A22" s="280"/>
      <c r="B22" s="281"/>
      <c r="C22" s="94" t="s">
        <v>59</v>
      </c>
      <c r="D22" s="52"/>
      <c r="E22" s="66"/>
      <c r="F22" s="95" t="s">
        <v>60</v>
      </c>
      <c r="G22" s="52"/>
      <c r="H22" s="96"/>
      <c r="I22" s="96"/>
      <c r="J22" s="88" t="s">
        <v>61</v>
      </c>
      <c r="K22" s="97"/>
      <c r="L22" s="56"/>
      <c r="M22" s="98"/>
      <c r="N22" s="71"/>
      <c r="O22" s="72"/>
      <c r="P22" s="72" t="s">
        <v>49</v>
      </c>
      <c r="Q22" s="60"/>
      <c r="R22" s="61"/>
      <c r="S22" s="99">
        <v>12</v>
      </c>
      <c r="T22" s="93"/>
    </row>
    <row r="23" spans="1:20" ht="15" customHeight="1" x14ac:dyDescent="0.35">
      <c r="A23" s="280"/>
      <c r="B23" s="281"/>
      <c r="C23" s="51" t="s">
        <v>62</v>
      </c>
      <c r="D23" s="52"/>
      <c r="E23" s="52"/>
      <c r="F23" s="87" t="s">
        <v>63</v>
      </c>
      <c r="G23" s="100"/>
      <c r="H23" s="68">
        <v>2</v>
      </c>
      <c r="I23" s="67">
        <v>2</v>
      </c>
      <c r="J23" s="88" t="s">
        <v>48</v>
      </c>
      <c r="K23" s="55">
        <v>1</v>
      </c>
      <c r="L23" s="101"/>
      <c r="M23" s="70"/>
      <c r="N23" s="71"/>
      <c r="O23" s="72"/>
      <c r="P23" s="72" t="s">
        <v>49</v>
      </c>
      <c r="Q23" s="91"/>
      <c r="R23" s="61"/>
      <c r="S23" s="61">
        <v>24</v>
      </c>
      <c r="T23" s="93"/>
    </row>
    <row r="24" spans="1:20" x14ac:dyDescent="0.35">
      <c r="A24" s="317"/>
      <c r="B24" s="282"/>
      <c r="C24" s="63" t="s">
        <v>64</v>
      </c>
      <c r="D24" s="52"/>
      <c r="E24" s="66"/>
      <c r="F24" s="95" t="s">
        <v>65</v>
      </c>
      <c r="G24" s="53"/>
      <c r="H24" s="68">
        <v>2.5</v>
      </c>
      <c r="I24" s="67">
        <v>2.5</v>
      </c>
      <c r="J24" s="54" t="s">
        <v>48</v>
      </c>
      <c r="K24" s="55">
        <v>1</v>
      </c>
      <c r="L24" s="90"/>
      <c r="M24" s="98"/>
      <c r="N24" s="71"/>
      <c r="O24" s="72"/>
      <c r="P24" s="72" t="s">
        <v>49</v>
      </c>
      <c r="Q24" s="102"/>
      <c r="R24" s="61"/>
      <c r="S24" s="61">
        <v>30</v>
      </c>
      <c r="T24" s="93"/>
    </row>
    <row r="25" spans="1:20" s="36" customFormat="1" x14ac:dyDescent="0.35">
      <c r="A25" s="269"/>
      <c r="B25" s="270"/>
      <c r="C25" s="38" t="s">
        <v>66</v>
      </c>
      <c r="D25" s="41"/>
      <c r="E25" s="76"/>
      <c r="F25" s="76" t="s">
        <v>67</v>
      </c>
      <c r="G25" s="41" t="s">
        <v>43</v>
      </c>
      <c r="H25" s="41">
        <v>9</v>
      </c>
      <c r="I25" s="41">
        <v>9</v>
      </c>
      <c r="J25" s="104"/>
      <c r="K25" s="105"/>
      <c r="L25" s="104"/>
      <c r="M25" s="106"/>
      <c r="N25" s="107"/>
      <c r="O25" s="82"/>
      <c r="P25" s="82"/>
      <c r="Q25" s="83"/>
      <c r="R25" s="84"/>
      <c r="S25" s="108">
        <v>63</v>
      </c>
      <c r="T25" s="109"/>
    </row>
    <row r="26" spans="1:20" ht="62" x14ac:dyDescent="0.35">
      <c r="A26" s="262" t="s">
        <v>277</v>
      </c>
      <c r="B26" s="267" t="s">
        <v>285</v>
      </c>
      <c r="C26" s="63" t="s">
        <v>68</v>
      </c>
      <c r="E26" s="64"/>
      <c r="F26" s="110" t="s">
        <v>69</v>
      </c>
      <c r="G26" s="96"/>
      <c r="H26" s="52">
        <v>3</v>
      </c>
      <c r="I26" s="52">
        <v>3</v>
      </c>
      <c r="J26" s="111" t="s">
        <v>48</v>
      </c>
      <c r="K26" s="112">
        <v>1</v>
      </c>
      <c r="L26" s="113"/>
      <c r="M26" s="114"/>
      <c r="N26" s="71"/>
      <c r="O26" s="72"/>
      <c r="P26" s="72" t="s">
        <v>49</v>
      </c>
      <c r="Q26" s="60"/>
      <c r="R26" s="61"/>
      <c r="S26" s="115">
        <v>21</v>
      </c>
      <c r="T26" s="93"/>
    </row>
    <row r="27" spans="1:20" ht="62" x14ac:dyDescent="0.35">
      <c r="A27" s="262" t="s">
        <v>277</v>
      </c>
      <c r="B27" s="267" t="s">
        <v>285</v>
      </c>
      <c r="C27" s="51" t="s">
        <v>70</v>
      </c>
      <c r="E27" s="64"/>
      <c r="F27" s="87" t="s">
        <v>71</v>
      </c>
      <c r="G27" s="64"/>
      <c r="H27" s="66">
        <v>3</v>
      </c>
      <c r="I27" s="66">
        <v>3</v>
      </c>
      <c r="J27" s="116" t="s">
        <v>48</v>
      </c>
      <c r="K27" s="89">
        <v>1</v>
      </c>
      <c r="L27" s="101"/>
      <c r="M27" s="98"/>
      <c r="N27" s="71"/>
      <c r="O27" s="72"/>
      <c r="P27" s="72" t="s">
        <v>49</v>
      </c>
      <c r="Q27" s="91"/>
      <c r="R27" s="92"/>
      <c r="S27" s="115">
        <v>21</v>
      </c>
      <c r="T27" s="117"/>
    </row>
    <row r="28" spans="1:20" ht="46.5" x14ac:dyDescent="0.35">
      <c r="A28" s="262" t="s">
        <v>277</v>
      </c>
      <c r="B28" s="267" t="s">
        <v>286</v>
      </c>
      <c r="C28" s="94" t="s">
        <v>72</v>
      </c>
      <c r="D28" s="52"/>
      <c r="E28" s="52"/>
      <c r="F28" s="87" t="s">
        <v>73</v>
      </c>
      <c r="G28" s="52"/>
      <c r="H28" s="52">
        <v>3</v>
      </c>
      <c r="I28" s="52">
        <v>3</v>
      </c>
      <c r="J28" s="111" t="s">
        <v>48</v>
      </c>
      <c r="K28" s="118">
        <v>1</v>
      </c>
      <c r="L28" s="101"/>
      <c r="M28" s="70"/>
      <c r="N28" s="71"/>
      <c r="O28" s="72"/>
      <c r="P28" s="72" t="s">
        <v>49</v>
      </c>
      <c r="Q28" s="102"/>
      <c r="R28" s="61"/>
      <c r="S28" s="92">
        <v>21</v>
      </c>
      <c r="T28" s="117"/>
    </row>
    <row r="29" spans="1:20" s="36" customFormat="1" x14ac:dyDescent="0.35">
      <c r="A29" s="269"/>
      <c r="B29" s="265"/>
      <c r="C29" s="103" t="s">
        <v>74</v>
      </c>
      <c r="D29" s="41"/>
      <c r="E29" s="39"/>
      <c r="F29" s="39" t="s">
        <v>75</v>
      </c>
      <c r="G29" s="41" t="s">
        <v>43</v>
      </c>
      <c r="H29" s="41">
        <v>7</v>
      </c>
      <c r="I29" s="41">
        <v>7</v>
      </c>
      <c r="J29" s="104"/>
      <c r="K29" s="105"/>
      <c r="L29" s="104"/>
      <c r="M29" s="106"/>
      <c r="N29" s="107"/>
      <c r="O29" s="82"/>
      <c r="P29" s="82"/>
      <c r="Q29" s="83"/>
      <c r="R29" s="108"/>
      <c r="S29" s="84">
        <v>90</v>
      </c>
      <c r="T29" s="119"/>
    </row>
    <row r="30" spans="1:20" ht="31" x14ac:dyDescent="0.35">
      <c r="A30" s="271" t="s">
        <v>281</v>
      </c>
      <c r="B30" s="272" t="s">
        <v>287</v>
      </c>
      <c r="C30" s="51" t="s">
        <v>76</v>
      </c>
      <c r="D30" s="52"/>
      <c r="E30" s="52"/>
      <c r="F30" s="52" t="s">
        <v>77</v>
      </c>
      <c r="G30" s="52"/>
      <c r="H30" s="52">
        <v>1.5</v>
      </c>
      <c r="I30" s="52">
        <v>1.5</v>
      </c>
      <c r="J30" s="111" t="s">
        <v>48</v>
      </c>
      <c r="K30" s="120">
        <v>1</v>
      </c>
      <c r="L30" s="111"/>
      <c r="M30" s="121"/>
      <c r="N30" s="122"/>
      <c r="O30" s="72"/>
      <c r="P30" s="72" t="s">
        <v>49</v>
      </c>
      <c r="Q30" s="91"/>
      <c r="R30" s="115"/>
      <c r="S30" s="92">
        <v>21</v>
      </c>
      <c r="T30" s="123"/>
    </row>
    <row r="31" spans="1:20" ht="31" x14ac:dyDescent="0.35">
      <c r="A31" s="273" t="s">
        <v>280</v>
      </c>
      <c r="B31" s="267" t="s">
        <v>288</v>
      </c>
      <c r="C31" s="63" t="s">
        <v>78</v>
      </c>
      <c r="D31" s="52"/>
      <c r="E31" s="52"/>
      <c r="F31" s="52" t="s">
        <v>79</v>
      </c>
      <c r="G31" s="100"/>
      <c r="H31" s="66">
        <v>1.5</v>
      </c>
      <c r="I31" s="66">
        <v>1.5</v>
      </c>
      <c r="J31" s="111" t="s">
        <v>48</v>
      </c>
      <c r="K31" s="124">
        <v>1</v>
      </c>
      <c r="L31" s="111"/>
      <c r="M31" s="121"/>
      <c r="N31" s="122"/>
      <c r="O31" s="72"/>
      <c r="P31" s="72" t="s">
        <v>49</v>
      </c>
      <c r="Q31" s="102"/>
      <c r="R31" s="115"/>
      <c r="S31" s="115">
        <v>21</v>
      </c>
      <c r="T31" s="93"/>
    </row>
    <row r="32" spans="1:20" ht="31" x14ac:dyDescent="0.35">
      <c r="A32" s="262" t="s">
        <v>273</v>
      </c>
      <c r="B32" s="274" t="s">
        <v>289</v>
      </c>
      <c r="C32" s="51" t="s">
        <v>80</v>
      </c>
      <c r="D32" s="64"/>
      <c r="E32" s="126"/>
      <c r="F32" s="127" t="s">
        <v>81</v>
      </c>
      <c r="G32" s="52"/>
      <c r="H32" s="52">
        <v>4</v>
      </c>
      <c r="I32" s="128">
        <v>4</v>
      </c>
      <c r="J32" s="111" t="s">
        <v>48</v>
      </c>
      <c r="K32" s="124">
        <v>1</v>
      </c>
      <c r="L32" s="116"/>
      <c r="M32" s="100"/>
      <c r="N32" s="122"/>
      <c r="O32" s="72"/>
      <c r="P32" s="72" t="s">
        <v>49</v>
      </c>
      <c r="Q32" s="60"/>
      <c r="R32" s="115"/>
      <c r="S32" s="115">
        <v>48</v>
      </c>
      <c r="T32" s="93"/>
    </row>
    <row r="33" spans="1:21" ht="15.5" x14ac:dyDescent="0.35">
      <c r="A33" s="271"/>
      <c r="B33" s="94"/>
      <c r="C33" s="51"/>
      <c r="D33" s="52"/>
      <c r="E33" s="53"/>
      <c r="F33" s="53"/>
      <c r="G33" s="100"/>
      <c r="H33" s="66"/>
      <c r="I33" s="52"/>
      <c r="J33" s="129"/>
      <c r="K33" s="130"/>
      <c r="L33" s="131"/>
      <c r="M33" s="132"/>
      <c r="N33" s="133"/>
      <c r="O33" s="133"/>
      <c r="P33" s="133"/>
      <c r="Q33" s="134"/>
      <c r="R33" s="135"/>
      <c r="S33" s="135"/>
      <c r="T33" s="136"/>
    </row>
    <row r="34" spans="1:21" ht="16" thickBot="1" x14ac:dyDescent="0.4">
      <c r="A34" s="275"/>
      <c r="B34" s="146"/>
      <c r="C34" s="63"/>
      <c r="D34" s="52"/>
      <c r="E34" s="53"/>
      <c r="F34" s="53"/>
      <c r="G34" s="53"/>
      <c r="H34" s="53"/>
      <c r="I34" s="52"/>
      <c r="J34" s="131"/>
      <c r="K34" s="137"/>
      <c r="L34" s="131"/>
      <c r="M34" s="132"/>
      <c r="N34" s="133"/>
      <c r="O34" s="133"/>
      <c r="P34" s="133"/>
      <c r="Q34" s="138"/>
      <c r="R34" s="135"/>
      <c r="S34" s="135"/>
      <c r="T34" s="136"/>
    </row>
    <row r="35" spans="1:21" ht="15.5" x14ac:dyDescent="0.35">
      <c r="A35" s="276"/>
      <c r="B35" s="155"/>
      <c r="C35" s="94"/>
      <c r="D35" s="52"/>
      <c r="E35" s="52"/>
      <c r="F35" s="52"/>
      <c r="G35" s="53"/>
      <c r="H35" s="53"/>
      <c r="I35" s="52"/>
      <c r="J35" s="139"/>
      <c r="K35" s="130"/>
      <c r="L35" s="139"/>
      <c r="M35" s="132"/>
      <c r="N35" s="133"/>
      <c r="O35" s="133"/>
      <c r="P35" s="133"/>
      <c r="Q35" s="140"/>
      <c r="R35" s="135"/>
      <c r="S35" s="135"/>
      <c r="T35" s="136"/>
    </row>
    <row r="36" spans="1:21" x14ac:dyDescent="0.35">
      <c r="C36" s="51"/>
      <c r="D36" s="52"/>
      <c r="E36" s="52"/>
      <c r="F36" s="52"/>
      <c r="G36" s="52"/>
      <c r="H36" s="52"/>
      <c r="I36" s="52"/>
      <c r="J36" s="139"/>
      <c r="K36" s="132"/>
      <c r="L36" s="131"/>
      <c r="M36" s="132"/>
      <c r="N36" s="133"/>
      <c r="O36" s="133"/>
      <c r="P36" s="133"/>
      <c r="Q36" s="134"/>
      <c r="R36" s="135"/>
      <c r="S36" s="135"/>
      <c r="T36" s="141"/>
    </row>
    <row r="37" spans="1:21" x14ac:dyDescent="0.35">
      <c r="C37" s="51"/>
      <c r="D37" s="52"/>
      <c r="E37" s="52"/>
      <c r="F37" s="52"/>
      <c r="G37" s="121"/>
      <c r="H37" s="52"/>
      <c r="I37" s="128"/>
      <c r="J37" s="139"/>
      <c r="K37" s="142"/>
      <c r="L37" s="139"/>
      <c r="M37" s="142"/>
      <c r="N37" s="133"/>
      <c r="O37" s="133"/>
      <c r="P37" s="133"/>
      <c r="Q37" s="138"/>
      <c r="R37" s="135"/>
      <c r="S37" s="135"/>
      <c r="T37" s="141"/>
    </row>
    <row r="38" spans="1:21" x14ac:dyDescent="0.35">
      <c r="C38" s="51"/>
      <c r="D38" s="52"/>
      <c r="E38" s="52"/>
      <c r="F38" s="52"/>
      <c r="G38" s="121"/>
      <c r="H38" s="52"/>
      <c r="I38" s="52"/>
      <c r="J38" s="139"/>
      <c r="K38" s="142"/>
      <c r="L38" s="139"/>
      <c r="M38" s="142"/>
      <c r="N38" s="133"/>
      <c r="O38" s="133"/>
      <c r="P38" s="133"/>
      <c r="Q38" s="140"/>
      <c r="R38" s="135"/>
      <c r="S38" s="143"/>
      <c r="T38" s="141"/>
    </row>
    <row r="39" spans="1:21" x14ac:dyDescent="0.35">
      <c r="C39" s="63"/>
      <c r="D39" s="52"/>
      <c r="E39" s="52"/>
      <c r="F39" s="52"/>
      <c r="G39" s="121"/>
      <c r="H39" s="52"/>
      <c r="I39" s="52"/>
      <c r="J39" s="139"/>
      <c r="K39" s="142"/>
      <c r="L39" s="139"/>
      <c r="M39" s="142"/>
      <c r="N39" s="133"/>
      <c r="O39" s="133"/>
      <c r="P39" s="133"/>
      <c r="Q39" s="134"/>
      <c r="R39" s="135"/>
      <c r="S39" s="144"/>
      <c r="T39" s="145"/>
    </row>
    <row r="40" spans="1:21" x14ac:dyDescent="0.35">
      <c r="C40" s="94"/>
      <c r="D40" s="52"/>
      <c r="E40" s="52"/>
      <c r="F40" s="52"/>
      <c r="G40" s="121"/>
      <c r="H40" s="52"/>
      <c r="I40" s="52"/>
      <c r="J40" s="129"/>
      <c r="K40" s="142"/>
      <c r="L40" s="139"/>
      <c r="M40" s="142"/>
      <c r="N40" s="2"/>
      <c r="O40" s="2"/>
      <c r="P40" s="2"/>
      <c r="Q40" s="138"/>
      <c r="R40" s="135"/>
      <c r="S40" s="135"/>
      <c r="T40" s="136"/>
    </row>
    <row r="41" spans="1:21" x14ac:dyDescent="0.35">
      <c r="A41" s="164"/>
      <c r="B41" s="164"/>
      <c r="C41" s="94"/>
      <c r="D41" s="53"/>
      <c r="E41" s="53"/>
      <c r="F41" s="52"/>
      <c r="G41" s="121"/>
      <c r="H41" s="52"/>
      <c r="I41" s="52"/>
      <c r="J41" s="131"/>
      <c r="K41" s="142"/>
      <c r="L41" s="139"/>
      <c r="M41" s="142"/>
      <c r="N41" s="133"/>
      <c r="O41" s="133"/>
      <c r="P41" s="133"/>
      <c r="Q41" s="134"/>
      <c r="R41" s="135"/>
      <c r="S41" s="143"/>
      <c r="T41" s="136"/>
    </row>
    <row r="42" spans="1:21" ht="15" thickBot="1" x14ac:dyDescent="0.4">
      <c r="C42" s="147"/>
      <c r="D42" s="53"/>
      <c r="E42" s="53"/>
      <c r="F42" s="53"/>
      <c r="G42" s="100"/>
      <c r="H42" s="66"/>
      <c r="I42" s="53"/>
      <c r="J42" s="148"/>
      <c r="K42" s="149"/>
      <c r="L42" s="131"/>
      <c r="M42" s="130"/>
      <c r="N42" s="2"/>
      <c r="O42" s="2"/>
      <c r="P42" s="2"/>
      <c r="Q42" s="150"/>
      <c r="R42" s="151"/>
      <c r="S42" s="152"/>
      <c r="T42" s="153"/>
      <c r="U42" s="125"/>
    </row>
    <row r="43" spans="1:21" ht="15" thickBot="1" x14ac:dyDescent="0.4">
      <c r="C43" s="283" t="s">
        <v>82</v>
      </c>
      <c r="D43" s="283"/>
      <c r="E43" s="283"/>
      <c r="F43" s="283"/>
      <c r="G43" s="284"/>
      <c r="H43" s="156">
        <f>+H29+H25+H20+H16</f>
        <v>30</v>
      </c>
      <c r="I43" s="157"/>
      <c r="J43" s="285"/>
      <c r="K43" s="285"/>
      <c r="L43" s="285"/>
      <c r="M43" s="285"/>
      <c r="N43" s="158"/>
      <c r="O43" s="158"/>
      <c r="P43" s="158"/>
      <c r="Q43" s="159">
        <f>+Q29+Q25+Q20+Q16</f>
        <v>0</v>
      </c>
      <c r="R43" s="160">
        <f>+R29+R25+R20+R16</f>
        <v>0</v>
      </c>
      <c r="S43" s="160">
        <f>S15+S29+S25+S20+S16</f>
        <v>332</v>
      </c>
      <c r="T43" s="160">
        <f>+T29+T25+T20+T16</f>
        <v>0</v>
      </c>
      <c r="U43" s="125"/>
    </row>
    <row r="44" spans="1:21" x14ac:dyDescent="0.35">
      <c r="C44" s="161" t="s">
        <v>83</v>
      </c>
      <c r="D44" s="36"/>
      <c r="E44" s="36"/>
      <c r="I44" s="2"/>
      <c r="K44" s="2"/>
      <c r="L44" s="2"/>
      <c r="M44" s="154"/>
      <c r="N44" s="2"/>
      <c r="O44" s="2"/>
      <c r="P44" s="2"/>
      <c r="Q44" s="2"/>
      <c r="S44" s="154"/>
      <c r="T44" s="162"/>
    </row>
    <row r="45" spans="1:21" x14ac:dyDescent="0.35">
      <c r="C45" s="2"/>
      <c r="D45" s="2"/>
      <c r="E45" s="2"/>
      <c r="M45" s="2"/>
      <c r="N45" s="2"/>
      <c r="O45" s="2"/>
      <c r="P45" s="2"/>
      <c r="T45" s="163"/>
    </row>
    <row r="46" spans="1:21" x14ac:dyDescent="0.35">
      <c r="C46" s="32" t="s">
        <v>84</v>
      </c>
      <c r="D46" s="2"/>
      <c r="E46" s="2"/>
      <c r="T46" s="163"/>
    </row>
    <row r="47" spans="1:21" x14ac:dyDescent="0.35">
      <c r="C47" s="2"/>
      <c r="D47" s="2"/>
      <c r="E47" s="2"/>
      <c r="T47" s="163"/>
    </row>
    <row r="48" spans="1:21" x14ac:dyDescent="0.35">
      <c r="C48" s="2"/>
      <c r="D48" s="2"/>
      <c r="E48" s="2"/>
      <c r="T48" s="163"/>
    </row>
    <row r="49" spans="3:20" x14ac:dyDescent="0.35">
      <c r="C49" s="2"/>
      <c r="D49" s="165"/>
      <c r="E49" s="2"/>
      <c r="F49" s="164"/>
      <c r="G49" s="164"/>
      <c r="H49" s="164"/>
      <c r="I49" s="164"/>
      <c r="J49" s="164"/>
      <c r="K49" s="164"/>
      <c r="L49" s="164"/>
      <c r="M49" s="164"/>
      <c r="N49" s="164"/>
      <c r="O49" s="164"/>
      <c r="P49" s="164"/>
      <c r="Q49" s="164"/>
      <c r="R49" s="164"/>
      <c r="S49" s="164"/>
      <c r="T49" s="166"/>
    </row>
    <row r="50" spans="3:20" x14ac:dyDescent="0.35">
      <c r="C50" s="167"/>
      <c r="D50" s="2"/>
      <c r="E50" s="2"/>
    </row>
    <row r="51" spans="3:20" x14ac:dyDescent="0.35">
      <c r="C51" s="2"/>
      <c r="D51" s="2"/>
      <c r="E51" s="2"/>
    </row>
    <row r="52" spans="3:20" x14ac:dyDescent="0.35">
      <c r="C52" s="2"/>
      <c r="D52" s="2"/>
      <c r="E52" s="2"/>
    </row>
    <row r="53" spans="3:20" x14ac:dyDescent="0.35">
      <c r="C53" s="2"/>
      <c r="D53" s="2"/>
      <c r="E53" s="2"/>
    </row>
    <row r="54" spans="3:20" x14ac:dyDescent="0.35">
      <c r="C54" s="2"/>
      <c r="D54" s="2"/>
      <c r="E54" s="2"/>
    </row>
    <row r="55" spans="3:20" x14ac:dyDescent="0.35">
      <c r="C55" s="2"/>
      <c r="D55" s="2"/>
      <c r="E55" s="2"/>
    </row>
  </sheetData>
  <mergeCells count="33">
    <mergeCell ref="C8:I8"/>
    <mergeCell ref="C9:I9"/>
    <mergeCell ref="K9:M9"/>
    <mergeCell ref="A10:A13"/>
    <mergeCell ref="B10:B13"/>
    <mergeCell ref="C10:C13"/>
    <mergeCell ref="D10:D13"/>
    <mergeCell ref="E10:E13"/>
    <mergeCell ref="F10:F13"/>
    <mergeCell ref="F1:N1"/>
    <mergeCell ref="F3:G3"/>
    <mergeCell ref="C5:I5"/>
    <mergeCell ref="C6:I6"/>
    <mergeCell ref="C7:I7"/>
    <mergeCell ref="G10:G13"/>
    <mergeCell ref="H10:H13"/>
    <mergeCell ref="I10:I13"/>
    <mergeCell ref="J10:P11"/>
    <mergeCell ref="C14:T14"/>
    <mergeCell ref="Q10:T11"/>
    <mergeCell ref="J12:M12"/>
    <mergeCell ref="N12:P12"/>
    <mergeCell ref="Q12:Q13"/>
    <mergeCell ref="R12:R13"/>
    <mergeCell ref="S12:S13"/>
    <mergeCell ref="T12:T13"/>
    <mergeCell ref="A14:B14"/>
    <mergeCell ref="A17:A18"/>
    <mergeCell ref="B17:B19"/>
    <mergeCell ref="C43:G43"/>
    <mergeCell ref="J43:M43"/>
    <mergeCell ref="A21:A24"/>
    <mergeCell ref="B21:B24"/>
  </mergeCells>
  <dataValidations count="2">
    <dataValidation type="list" allowBlank="1" showInputMessage="1" showErrorMessage="1" sqref="K8" xr:uid="{00050029-00FC-4F4D-95B5-003A001400C2}">
      <formula1>"Régime Formation,Formation Initiale,Formation Continue,Formation Initiale/Formation Continue"</formula1>
    </dataValidation>
    <dataValidation type="list" allowBlank="1" showInputMessage="1" showErrorMessage="1" sqref="M8:M9 K9:L9" xr:uid="{005A0096-0072-467B-A37D-0087004D00D2}">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2" orientation="landscape" cellComments="asDisplayed"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Feuil2!$E$1:$E$107</xm:f>
          </x14:formula1>
          <xm:sqref>E15:E25 E28:E32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60"/>
  <sheetViews>
    <sheetView topLeftCell="B1" zoomScale="80" workbookViewId="0">
      <selection activeCell="K2" sqref="K2"/>
    </sheetView>
  </sheetViews>
  <sheetFormatPr baseColWidth="10" defaultRowHeight="14.5" x14ac:dyDescent="0.35"/>
  <cols>
    <col min="1" max="1" width="57.1796875" style="2" customWidth="1"/>
    <col min="2" max="2" width="86" style="2" customWidth="1"/>
    <col min="3" max="3" width="57.26953125" customWidth="1"/>
    <col min="4" max="4" width="10.54296875" customWidth="1"/>
    <col min="5" max="5" width="10" customWidth="1"/>
    <col min="6" max="6" width="7.1796875" customWidth="1"/>
    <col min="7" max="7" width="6.81640625" customWidth="1"/>
    <col min="8" max="8" width="11.453125" customWidth="1"/>
    <col min="9" max="9" width="10.7265625" customWidth="1"/>
    <col min="10" max="10" width="9" customWidth="1"/>
    <col min="11" max="11" width="8.26953125" customWidth="1"/>
    <col min="12" max="12" width="14.54296875" customWidth="1"/>
    <col min="13" max="13" width="7.26953125" customWidth="1"/>
    <col min="14" max="14" width="8" customWidth="1"/>
    <col min="15" max="15" width="8.1796875" customWidth="1"/>
    <col min="16" max="16" width="7.26953125" customWidth="1"/>
  </cols>
  <sheetData>
    <row r="1" spans="1:16" ht="15" customHeight="1" x14ac:dyDescent="0.35">
      <c r="E1" s="318" t="s">
        <v>0</v>
      </c>
      <c r="F1" s="318"/>
      <c r="G1" s="318"/>
      <c r="H1" s="318"/>
      <c r="I1" s="318"/>
      <c r="J1" s="318"/>
      <c r="K1" s="318"/>
      <c r="L1" s="318"/>
      <c r="M1" s="318"/>
    </row>
    <row r="2" spans="1:16" x14ac:dyDescent="0.35">
      <c r="C2" s="2"/>
      <c r="D2" s="2"/>
      <c r="E2" s="319" t="s">
        <v>1</v>
      </c>
      <c r="F2" s="319"/>
      <c r="G2" s="2" t="str">
        <f>+'Sem. 5 Eval. initiale'!H3</f>
        <v>Grenoble IAE</v>
      </c>
      <c r="H2" s="2"/>
      <c r="I2" s="2"/>
      <c r="J2" s="2"/>
      <c r="K2" s="2" t="s">
        <v>271</v>
      </c>
      <c r="L2" s="2"/>
      <c r="M2" s="2"/>
      <c r="N2" s="2"/>
      <c r="O2" s="2"/>
      <c r="P2" s="2"/>
    </row>
    <row r="3" spans="1:16" ht="19.5" customHeight="1" thickBot="1" x14ac:dyDescent="0.4">
      <c r="C3" s="2"/>
      <c r="D3" s="2"/>
      <c r="E3" s="2"/>
      <c r="F3" s="2"/>
      <c r="G3" s="2"/>
      <c r="H3" s="2"/>
      <c r="I3" s="2"/>
      <c r="K3" s="2"/>
      <c r="M3" s="2"/>
      <c r="N3" s="2"/>
      <c r="O3" s="2"/>
      <c r="P3" s="2"/>
    </row>
    <row r="4" spans="1:16" x14ac:dyDescent="0.35">
      <c r="C4" s="320" t="str">
        <f>+'Sem. 5 Eval. initiale'!C5:I5</f>
        <v>Année de la Formation/Domaine/Mention : L3 DEG ECONOMIE-GESTION</v>
      </c>
      <c r="D4" s="321"/>
      <c r="E4" s="321"/>
      <c r="F4" s="321"/>
      <c r="G4" s="321"/>
      <c r="H4" s="321"/>
      <c r="I4" s="3" t="str">
        <f>+'Sem. 5 Eval. initiale'!J5</f>
        <v>Code Diplôme : JVLECG1</v>
      </c>
      <c r="J4" s="168"/>
      <c r="K4" s="3" t="str">
        <f>+'Sem. 5 Eval. initiale'!K5</f>
        <v xml:space="preserve">Date approbation Conseil composante : </v>
      </c>
      <c r="L4" s="4"/>
      <c r="M4" s="4"/>
      <c r="N4" s="4"/>
      <c r="O4" s="4"/>
      <c r="P4" s="169"/>
    </row>
    <row r="5" spans="1:16" x14ac:dyDescent="0.35">
      <c r="C5" s="322" t="str">
        <f>+'Sem. 5 Eval. initiale'!C6:I6</f>
        <v>Parcours-type : Comptabilité, Contrôle, Audit (CCA)</v>
      </c>
      <c r="D5" s="319"/>
      <c r="E5" s="319"/>
      <c r="F5" s="319"/>
      <c r="G5" s="319"/>
      <c r="H5" s="319"/>
      <c r="I5" s="7" t="str">
        <f>+'Sem. 5 Eval. initiale'!J6</f>
        <v>Code VDI : 102</v>
      </c>
      <c r="J5" s="9"/>
      <c r="K5" s="7" t="str">
        <f>+'Sem. 5 Eval. initiale'!K6</f>
        <v xml:space="preserve">Date approbation CFVU ou CSPM : </v>
      </c>
      <c r="L5" s="8"/>
      <c r="M5" s="8"/>
      <c r="N5" s="8"/>
      <c r="O5" s="8"/>
      <c r="P5" s="170"/>
    </row>
    <row r="6" spans="1:16" x14ac:dyDescent="0.35">
      <c r="C6" s="322" t="str">
        <f>+'Sem. 5 Eval. initiale'!C7:I7</f>
        <v>Parcours pédagogique (le cas échéant) : Campus de Valence</v>
      </c>
      <c r="D6" s="319"/>
      <c r="E6" s="319"/>
      <c r="F6" s="319"/>
      <c r="G6" s="319"/>
      <c r="H6" s="319"/>
      <c r="I6" s="7" t="str">
        <f>+'Sem. 5 Eval. initiale'!J7</f>
        <v>Code Etape : JVL3CA</v>
      </c>
      <c r="J6" s="9"/>
      <c r="K6" s="7" t="str">
        <f>+'Sem. 5 Eval. initiale'!K7</f>
        <v>N° de version dans l'accréditation : 2</v>
      </c>
      <c r="L6" s="8"/>
      <c r="M6" s="8"/>
      <c r="N6" s="8"/>
      <c r="O6" s="13"/>
      <c r="P6" s="171"/>
    </row>
    <row r="7" spans="1:16" x14ac:dyDescent="0.35">
      <c r="C7" s="322" t="str">
        <f>+'Sem. 5 Eval. initiale'!C8:I8</f>
        <v>Responsable de la Formation : Tiphaine JEROME</v>
      </c>
      <c r="D7" s="319"/>
      <c r="E7" s="319"/>
      <c r="F7" s="319"/>
      <c r="G7" s="319"/>
      <c r="H7" s="319"/>
      <c r="I7" s="7" t="str">
        <f>+'Sem. 5 Eval. initiale'!J8</f>
        <v>Code VET : 221</v>
      </c>
      <c r="J7" s="9"/>
      <c r="K7" s="11" t="str">
        <f>+'Sem. 5 Eval. initiale'!K8</f>
        <v>Formation Initiale/Formation Continue</v>
      </c>
      <c r="L7" s="12"/>
      <c r="M7" s="13"/>
      <c r="N7" s="13"/>
      <c r="O7" s="13"/>
      <c r="P7" s="171"/>
    </row>
    <row r="8" spans="1:16" ht="15" thickBot="1" x14ac:dyDescent="0.4">
      <c r="C8" s="323" t="str">
        <f>+'Sem. 5 Eval. initiale'!C9:I9</f>
        <v>Responsable de l'Année : Laurence CARSANA</v>
      </c>
      <c r="D8" s="324"/>
      <c r="E8" s="324"/>
      <c r="F8" s="324"/>
      <c r="G8" s="324"/>
      <c r="H8" s="324"/>
      <c r="I8" s="16"/>
      <c r="J8" s="17"/>
      <c r="K8" s="325" t="str">
        <f>+'Sem. 5 Eval. initiale'!K9</f>
        <v>Présentiel</v>
      </c>
      <c r="L8" s="326">
        <f>+'Sem. 5 Eval. initiale'!L9</f>
        <v>0</v>
      </c>
      <c r="M8" s="326">
        <f>+'Sem. 5 Eval. initiale'!M9</f>
        <v>0</v>
      </c>
      <c r="N8" s="13"/>
      <c r="O8" s="172"/>
      <c r="P8" s="173"/>
    </row>
    <row r="9" spans="1:16" ht="15" customHeight="1" thickBot="1" x14ac:dyDescent="0.4">
      <c r="A9" s="14"/>
      <c r="B9" s="15"/>
      <c r="C9" s="340" t="s">
        <v>18</v>
      </c>
      <c r="D9" s="303" t="s">
        <v>19</v>
      </c>
      <c r="E9" s="303" t="s">
        <v>21</v>
      </c>
      <c r="F9" s="303" t="s">
        <v>22</v>
      </c>
      <c r="G9" s="306" t="s">
        <v>23</v>
      </c>
      <c r="H9" s="303" t="s">
        <v>24</v>
      </c>
      <c r="I9" s="309" t="s">
        <v>25</v>
      </c>
      <c r="J9" s="310"/>
      <c r="K9" s="310"/>
      <c r="L9" s="310"/>
      <c r="M9" s="310"/>
      <c r="N9" s="310"/>
      <c r="O9" s="310"/>
      <c r="P9" s="311"/>
    </row>
    <row r="10" spans="1:16" ht="15.75" customHeight="1" thickBot="1" x14ac:dyDescent="0.4">
      <c r="A10" s="327" t="s">
        <v>17</v>
      </c>
      <c r="B10" s="330" t="s">
        <v>272</v>
      </c>
      <c r="C10" s="341"/>
      <c r="D10" s="304"/>
      <c r="E10" s="304"/>
      <c r="F10" s="304"/>
      <c r="G10" s="307"/>
      <c r="H10" s="307"/>
      <c r="I10" s="312"/>
      <c r="J10" s="313"/>
      <c r="K10" s="313"/>
      <c r="L10" s="313"/>
      <c r="M10" s="313"/>
      <c r="N10" s="313"/>
      <c r="O10" s="313"/>
      <c r="P10" s="314"/>
    </row>
    <row r="11" spans="1:16" ht="30" customHeight="1" thickBot="1" x14ac:dyDescent="0.4">
      <c r="A11" s="328"/>
      <c r="B11" s="331"/>
      <c r="C11" s="341"/>
      <c r="D11" s="304"/>
      <c r="E11" s="304"/>
      <c r="F11" s="304"/>
      <c r="G11" s="307"/>
      <c r="H11" s="307"/>
      <c r="I11" s="343" t="s">
        <v>85</v>
      </c>
      <c r="J11" s="344"/>
      <c r="K11" s="344"/>
      <c r="L11" s="344"/>
      <c r="M11" s="344"/>
      <c r="N11" s="343" t="s">
        <v>28</v>
      </c>
      <c r="O11" s="344"/>
      <c r="P11" s="345"/>
    </row>
    <row r="12" spans="1:16" ht="72" customHeight="1" thickBot="1" x14ac:dyDescent="0.4">
      <c r="A12" s="328"/>
      <c r="B12" s="331"/>
      <c r="C12" s="342"/>
      <c r="D12" s="305"/>
      <c r="E12" s="305"/>
      <c r="F12" s="305"/>
      <c r="G12" s="308"/>
      <c r="H12" s="308"/>
      <c r="I12" s="174" t="s">
        <v>86</v>
      </c>
      <c r="J12" s="175" t="s">
        <v>87</v>
      </c>
      <c r="K12" s="176" t="s">
        <v>34</v>
      </c>
      <c r="L12" s="177" t="s">
        <v>88</v>
      </c>
      <c r="M12" s="178" t="s">
        <v>89</v>
      </c>
      <c r="N12" s="23" t="s">
        <v>37</v>
      </c>
      <c r="O12" s="24" t="s">
        <v>38</v>
      </c>
      <c r="P12" s="179" t="s">
        <v>39</v>
      </c>
    </row>
    <row r="13" spans="1:16" ht="15" thickBot="1" x14ac:dyDescent="0.4">
      <c r="A13" s="329"/>
      <c r="B13" s="332"/>
      <c r="C13" s="336" t="s">
        <v>40</v>
      </c>
      <c r="D13" s="315"/>
      <c r="E13" s="315"/>
      <c r="F13" s="315"/>
      <c r="G13" s="315"/>
      <c r="H13" s="315"/>
      <c r="I13" s="315"/>
      <c r="J13" s="315"/>
      <c r="K13" s="315"/>
      <c r="L13" s="315"/>
      <c r="M13" s="315"/>
      <c r="N13" s="315"/>
      <c r="O13" s="315"/>
      <c r="P13" s="315"/>
    </row>
    <row r="14" spans="1:16" ht="15" thickBot="1" x14ac:dyDescent="0.4">
      <c r="A14" s="277"/>
      <c r="B14" s="278"/>
      <c r="C14" s="180" t="s">
        <v>41</v>
      </c>
      <c r="D14" s="180"/>
      <c r="E14" s="181" t="s">
        <v>90</v>
      </c>
      <c r="F14" s="181" t="s">
        <v>43</v>
      </c>
      <c r="G14" s="182"/>
      <c r="H14" s="182"/>
      <c r="I14" s="2"/>
      <c r="J14" s="129"/>
      <c r="K14" s="183"/>
      <c r="L14" s="184"/>
      <c r="M14" s="185"/>
      <c r="N14" s="186"/>
      <c r="O14" s="154"/>
      <c r="P14" s="155"/>
    </row>
    <row r="15" spans="1:16" s="36" customFormat="1" x14ac:dyDescent="0.35">
      <c r="A15" s="26"/>
      <c r="B15" s="26"/>
      <c r="C15" s="38" t="s">
        <v>44</v>
      </c>
      <c r="D15" s="37"/>
      <c r="E15" s="39" t="s">
        <v>91</v>
      </c>
      <c r="F15" s="40" t="s">
        <v>43</v>
      </c>
      <c r="G15" s="41">
        <v>8</v>
      </c>
      <c r="H15" s="39">
        <v>8</v>
      </c>
      <c r="I15" s="46"/>
      <c r="J15" s="187"/>
      <c r="K15" s="188"/>
      <c r="L15" s="189"/>
      <c r="M15" s="188"/>
      <c r="N15" s="190"/>
      <c r="O15" s="191"/>
      <c r="P15" s="192"/>
    </row>
    <row r="16" spans="1:16" x14ac:dyDescent="0.35">
      <c r="A16" s="265"/>
      <c r="B16" s="265"/>
      <c r="C16" s="51" t="s">
        <v>46</v>
      </c>
      <c r="D16" s="51"/>
      <c r="E16" s="52" t="s">
        <v>92</v>
      </c>
      <c r="F16" s="53"/>
      <c r="G16" s="52">
        <v>4</v>
      </c>
      <c r="H16" s="53">
        <v>4</v>
      </c>
      <c r="I16" s="128" t="s">
        <v>49</v>
      </c>
      <c r="J16" s="116" t="s">
        <v>49</v>
      </c>
      <c r="K16" s="193"/>
      <c r="L16" s="194" t="s">
        <v>93</v>
      </c>
      <c r="M16" s="120">
        <v>1</v>
      </c>
      <c r="N16" s="195"/>
      <c r="O16" s="82"/>
      <c r="P16" s="121" t="s">
        <v>49</v>
      </c>
    </row>
    <row r="17" spans="1:16" x14ac:dyDescent="0.35">
      <c r="A17" s="279" t="s">
        <v>277</v>
      </c>
      <c r="B17" s="281" t="s">
        <v>274</v>
      </c>
      <c r="C17" s="63" t="s">
        <v>50</v>
      </c>
      <c r="D17" s="51"/>
      <c r="E17" s="66" t="s">
        <v>94</v>
      </c>
      <c r="F17" s="52"/>
      <c r="G17" s="52">
        <v>3</v>
      </c>
      <c r="H17" s="53">
        <v>3</v>
      </c>
      <c r="I17" s="59" t="s">
        <v>49</v>
      </c>
      <c r="J17" s="194" t="s">
        <v>49</v>
      </c>
      <c r="K17" s="193"/>
      <c r="L17" s="194" t="s">
        <v>93</v>
      </c>
      <c r="M17" s="196">
        <v>1</v>
      </c>
      <c r="N17" s="195"/>
      <c r="O17" s="82"/>
      <c r="P17" s="121" t="s">
        <v>49</v>
      </c>
    </row>
    <row r="18" spans="1:16" x14ac:dyDescent="0.35">
      <c r="A18" s="280"/>
      <c r="B18" s="281"/>
      <c r="C18" s="51" t="s">
        <v>95</v>
      </c>
      <c r="D18" s="51"/>
      <c r="E18" s="52" t="s">
        <v>96</v>
      </c>
      <c r="F18" s="100"/>
      <c r="G18" s="52">
        <v>0.5</v>
      </c>
      <c r="H18" s="52">
        <v>0.5</v>
      </c>
      <c r="I18" s="128" t="s">
        <v>49</v>
      </c>
      <c r="J18" s="194" t="s">
        <v>49</v>
      </c>
      <c r="K18" s="197"/>
      <c r="L18" s="194" t="s">
        <v>93</v>
      </c>
      <c r="M18" s="196">
        <v>1</v>
      </c>
      <c r="N18" s="195"/>
      <c r="O18" s="82"/>
      <c r="P18" s="121" t="s">
        <v>49</v>
      </c>
    </row>
    <row r="19" spans="1:16" ht="31" x14ac:dyDescent="0.35">
      <c r="A19" s="262" t="s">
        <v>284</v>
      </c>
      <c r="B19" s="282"/>
      <c r="C19" s="63" t="s">
        <v>52</v>
      </c>
      <c r="D19" s="51"/>
      <c r="E19" s="52" t="s">
        <v>97</v>
      </c>
      <c r="F19" s="52"/>
      <c r="G19" s="66">
        <v>0.5</v>
      </c>
      <c r="H19" s="66">
        <v>0.5</v>
      </c>
      <c r="I19" s="72" t="s">
        <v>49</v>
      </c>
      <c r="J19" s="111" t="s">
        <v>49</v>
      </c>
      <c r="K19" s="197"/>
      <c r="L19" s="194" t="s">
        <v>93</v>
      </c>
      <c r="M19" s="124">
        <v>1</v>
      </c>
      <c r="N19" s="195"/>
      <c r="O19" s="82"/>
      <c r="P19" s="121" t="s">
        <v>49</v>
      </c>
    </row>
    <row r="20" spans="1:16" s="36" customFormat="1" x14ac:dyDescent="0.35">
      <c r="A20" s="269"/>
      <c r="B20" s="265"/>
      <c r="C20" s="38" t="s">
        <v>55</v>
      </c>
      <c r="D20" s="51"/>
      <c r="E20" s="39" t="s">
        <v>98</v>
      </c>
      <c r="F20" s="41" t="s">
        <v>43</v>
      </c>
      <c r="G20" s="76">
        <v>6</v>
      </c>
      <c r="H20" s="41">
        <v>6</v>
      </c>
      <c r="I20" s="82"/>
      <c r="J20" s="104"/>
      <c r="K20" s="198"/>
      <c r="L20" s="104"/>
      <c r="M20" s="199"/>
      <c r="N20" s="195"/>
      <c r="O20" s="82"/>
      <c r="P20" s="121"/>
    </row>
    <row r="21" spans="1:16" x14ac:dyDescent="0.35">
      <c r="A21" s="279" t="s">
        <v>273</v>
      </c>
      <c r="B21" s="281" t="s">
        <v>279</v>
      </c>
      <c r="C21" s="63" t="s">
        <v>57</v>
      </c>
      <c r="D21" s="51"/>
      <c r="E21" s="52" t="s">
        <v>99</v>
      </c>
      <c r="F21" s="52"/>
      <c r="G21" s="53">
        <v>1.5</v>
      </c>
      <c r="H21" s="66">
        <v>1.5</v>
      </c>
      <c r="I21" s="128" t="s">
        <v>49</v>
      </c>
      <c r="J21" s="116" t="s">
        <v>49</v>
      </c>
      <c r="K21" s="200"/>
      <c r="L21" s="201" t="s">
        <v>93</v>
      </c>
      <c r="M21" s="120">
        <v>1</v>
      </c>
      <c r="N21" s="195"/>
      <c r="O21" s="82"/>
      <c r="P21" s="121" t="s">
        <v>49</v>
      </c>
    </row>
    <row r="22" spans="1:16" ht="15" customHeight="1" x14ac:dyDescent="0.35">
      <c r="A22" s="280"/>
      <c r="B22" s="281"/>
      <c r="C22" s="94" t="s">
        <v>59</v>
      </c>
      <c r="D22" s="51"/>
      <c r="E22" s="66" t="s">
        <v>100</v>
      </c>
      <c r="F22" s="52"/>
      <c r="G22" s="53">
        <v>0.5</v>
      </c>
      <c r="H22" s="53">
        <v>0.5</v>
      </c>
      <c r="I22" s="202" t="s">
        <v>49</v>
      </c>
      <c r="J22" s="194" t="s">
        <v>49</v>
      </c>
      <c r="K22" s="203"/>
      <c r="L22" s="111" t="s">
        <v>93</v>
      </c>
      <c r="M22" s="196">
        <v>1</v>
      </c>
      <c r="N22" s="195"/>
      <c r="O22" s="82"/>
      <c r="P22" s="121" t="s">
        <v>49</v>
      </c>
    </row>
    <row r="23" spans="1:16" x14ac:dyDescent="0.35">
      <c r="A23" s="280"/>
      <c r="B23" s="281"/>
      <c r="C23" s="51" t="s">
        <v>62</v>
      </c>
      <c r="D23" s="51"/>
      <c r="E23" s="52" t="s">
        <v>101</v>
      </c>
      <c r="F23" s="100"/>
      <c r="G23" s="53">
        <v>2</v>
      </c>
      <c r="H23" s="128">
        <v>2</v>
      </c>
      <c r="I23" s="204" t="s">
        <v>49</v>
      </c>
      <c r="J23" s="194" t="s">
        <v>49</v>
      </c>
      <c r="K23" s="200"/>
      <c r="L23" s="201" t="s">
        <v>93</v>
      </c>
      <c r="M23" s="196">
        <v>1</v>
      </c>
      <c r="N23" s="195"/>
      <c r="O23" s="82"/>
      <c r="P23" s="121" t="s">
        <v>49</v>
      </c>
    </row>
    <row r="24" spans="1:16" x14ac:dyDescent="0.35">
      <c r="A24" s="317"/>
      <c r="B24" s="282"/>
      <c r="C24" s="63" t="s">
        <v>64</v>
      </c>
      <c r="D24" s="51"/>
      <c r="E24" s="66" t="s">
        <v>102</v>
      </c>
      <c r="F24" s="53"/>
      <c r="G24" s="53">
        <v>2</v>
      </c>
      <c r="H24" s="128">
        <v>2</v>
      </c>
      <c r="I24" s="128" t="s">
        <v>49</v>
      </c>
      <c r="J24" s="194" t="s">
        <v>49</v>
      </c>
      <c r="K24" s="193"/>
      <c r="L24" s="194" t="s">
        <v>93</v>
      </c>
      <c r="M24" s="124">
        <v>1</v>
      </c>
      <c r="N24" s="195"/>
      <c r="O24" s="82"/>
      <c r="P24" s="121" t="s">
        <v>49</v>
      </c>
    </row>
    <row r="25" spans="1:16" s="36" customFormat="1" x14ac:dyDescent="0.35">
      <c r="A25" s="269"/>
      <c r="B25" s="270"/>
      <c r="C25" s="38" t="s">
        <v>66</v>
      </c>
      <c r="D25" s="51"/>
      <c r="E25" s="76" t="s">
        <v>103</v>
      </c>
      <c r="F25" s="41" t="s">
        <v>43</v>
      </c>
      <c r="G25" s="41">
        <v>9</v>
      </c>
      <c r="H25" s="195">
        <v>9</v>
      </c>
      <c r="I25" s="195"/>
      <c r="J25" s="205"/>
      <c r="K25" s="206"/>
      <c r="L25" s="205"/>
      <c r="M25" s="199"/>
      <c r="N25" s="195"/>
      <c r="O25" s="82"/>
      <c r="P25" s="121"/>
    </row>
    <row r="26" spans="1:16" ht="62" x14ac:dyDescent="0.35">
      <c r="A26" s="262" t="s">
        <v>277</v>
      </c>
      <c r="B26" s="267" t="s">
        <v>285</v>
      </c>
      <c r="C26" s="63" t="s">
        <v>68</v>
      </c>
      <c r="D26" s="51"/>
      <c r="E26" s="53" t="s">
        <v>104</v>
      </c>
      <c r="F26" s="52"/>
      <c r="G26" s="52">
        <v>3</v>
      </c>
      <c r="H26" s="128">
        <v>3</v>
      </c>
      <c r="I26" s="207" t="s">
        <v>49</v>
      </c>
      <c r="J26" s="111" t="s">
        <v>49</v>
      </c>
      <c r="K26" s="203"/>
      <c r="L26" s="111" t="s">
        <v>93</v>
      </c>
      <c r="M26" s="124">
        <v>1</v>
      </c>
      <c r="N26" s="195"/>
      <c r="O26" s="82"/>
      <c r="P26" s="121" t="s">
        <v>49</v>
      </c>
    </row>
    <row r="27" spans="1:16" ht="62" x14ac:dyDescent="0.35">
      <c r="A27" s="262" t="s">
        <v>277</v>
      </c>
      <c r="B27" s="267" t="s">
        <v>285</v>
      </c>
      <c r="C27" s="51" t="s">
        <v>70</v>
      </c>
      <c r="D27" s="51"/>
      <c r="E27" s="52" t="s">
        <v>105</v>
      </c>
      <c r="F27" s="100"/>
      <c r="G27" s="66">
        <v>3</v>
      </c>
      <c r="H27" s="208">
        <v>3</v>
      </c>
      <c r="I27" s="208" t="s">
        <v>49</v>
      </c>
      <c r="J27" s="194" t="s">
        <v>49</v>
      </c>
      <c r="K27" s="193"/>
      <c r="L27" s="111" t="s">
        <v>93</v>
      </c>
      <c r="M27" s="120">
        <v>1</v>
      </c>
      <c r="N27" s="195"/>
      <c r="O27" s="82"/>
      <c r="P27" s="121" t="s">
        <v>49</v>
      </c>
    </row>
    <row r="28" spans="1:16" ht="46.5" x14ac:dyDescent="0.35">
      <c r="A28" s="262" t="s">
        <v>277</v>
      </c>
      <c r="B28" s="267" t="s">
        <v>286</v>
      </c>
      <c r="C28" s="94" t="s">
        <v>72</v>
      </c>
      <c r="D28" s="51"/>
      <c r="E28" s="52" t="s">
        <v>106</v>
      </c>
      <c r="F28" s="52"/>
      <c r="G28" s="52">
        <v>3</v>
      </c>
      <c r="H28" s="128">
        <v>3</v>
      </c>
      <c r="I28" s="204" t="s">
        <v>49</v>
      </c>
      <c r="J28" s="194" t="s">
        <v>49</v>
      </c>
      <c r="K28" s="197"/>
      <c r="L28" s="111" t="s">
        <v>93</v>
      </c>
      <c r="M28" s="196">
        <v>1</v>
      </c>
      <c r="N28" s="195"/>
      <c r="O28" s="82"/>
      <c r="P28" s="121" t="s">
        <v>49</v>
      </c>
    </row>
    <row r="29" spans="1:16" s="36" customFormat="1" x14ac:dyDescent="0.35">
      <c r="A29" s="269"/>
      <c r="B29" s="265"/>
      <c r="C29" s="103" t="s">
        <v>74</v>
      </c>
      <c r="D29" s="51"/>
      <c r="E29" s="39" t="s">
        <v>107</v>
      </c>
      <c r="F29" s="41" t="s">
        <v>43</v>
      </c>
      <c r="G29" s="41">
        <v>7</v>
      </c>
      <c r="H29" s="195">
        <v>7</v>
      </c>
      <c r="I29" s="209"/>
      <c r="J29" s="205"/>
      <c r="K29" s="210"/>
      <c r="L29" s="104"/>
      <c r="M29" s="199"/>
      <c r="N29" s="195"/>
      <c r="O29" s="82"/>
      <c r="P29" s="121"/>
    </row>
    <row r="30" spans="1:16" ht="31" x14ac:dyDescent="0.35">
      <c r="A30" s="271" t="s">
        <v>281</v>
      </c>
      <c r="B30" s="272" t="s">
        <v>287</v>
      </c>
      <c r="C30" s="51" t="s">
        <v>76</v>
      </c>
      <c r="D30" s="51"/>
      <c r="E30" s="52" t="s">
        <v>77</v>
      </c>
      <c r="F30" s="52"/>
      <c r="G30" s="52">
        <v>1.5</v>
      </c>
      <c r="H30" s="128">
        <v>1.5</v>
      </c>
      <c r="I30" s="204" t="s">
        <v>49</v>
      </c>
      <c r="J30" s="111" t="s">
        <v>49</v>
      </c>
      <c r="K30" s="200"/>
      <c r="L30" s="111" t="s">
        <v>93</v>
      </c>
      <c r="M30" s="211">
        <v>1</v>
      </c>
      <c r="N30" s="195"/>
      <c r="O30" s="82"/>
      <c r="P30" s="121" t="s">
        <v>49</v>
      </c>
    </row>
    <row r="31" spans="1:16" ht="31" x14ac:dyDescent="0.35">
      <c r="A31" s="273" t="s">
        <v>280</v>
      </c>
      <c r="B31" s="267" t="s">
        <v>288</v>
      </c>
      <c r="C31" s="63" t="s">
        <v>78</v>
      </c>
      <c r="D31" s="51"/>
      <c r="E31" s="52" t="s">
        <v>79</v>
      </c>
      <c r="F31" s="100"/>
      <c r="G31" s="66">
        <v>1.5</v>
      </c>
      <c r="H31" s="208">
        <v>1.5</v>
      </c>
      <c r="I31" s="204" t="s">
        <v>49</v>
      </c>
      <c r="J31" s="116" t="s">
        <v>49</v>
      </c>
      <c r="K31" s="212"/>
      <c r="L31" s="201" t="s">
        <v>93</v>
      </c>
      <c r="M31" s="124">
        <v>1</v>
      </c>
      <c r="N31" s="195"/>
      <c r="O31" s="82"/>
      <c r="P31" s="121" t="s">
        <v>49</v>
      </c>
    </row>
    <row r="32" spans="1:16" ht="31" x14ac:dyDescent="0.35">
      <c r="A32" s="262" t="s">
        <v>273</v>
      </c>
      <c r="B32" s="274" t="s">
        <v>289</v>
      </c>
      <c r="C32" s="51" t="s">
        <v>80</v>
      </c>
      <c r="D32" s="51"/>
      <c r="E32" s="208" t="s">
        <v>108</v>
      </c>
      <c r="F32" s="52"/>
      <c r="G32" s="52">
        <v>4</v>
      </c>
      <c r="H32" s="128">
        <v>4</v>
      </c>
      <c r="I32" s="204" t="s">
        <v>49</v>
      </c>
      <c r="J32" s="111" t="s">
        <v>49</v>
      </c>
      <c r="K32" s="213"/>
      <c r="L32" s="194" t="s">
        <v>93</v>
      </c>
      <c r="M32" s="120">
        <v>1</v>
      </c>
      <c r="N32" s="195"/>
      <c r="O32" s="82"/>
      <c r="P32" s="121" t="s">
        <v>49</v>
      </c>
    </row>
    <row r="33" spans="1:17" ht="15.5" x14ac:dyDescent="0.35">
      <c r="A33" s="271"/>
      <c r="B33" s="94"/>
      <c r="C33" s="51"/>
      <c r="D33" s="51"/>
      <c r="E33" s="53"/>
      <c r="F33" s="100"/>
      <c r="G33" s="66"/>
      <c r="H33" s="128"/>
      <c r="I33" s="214"/>
      <c r="J33" s="131"/>
      <c r="K33" s="149"/>
      <c r="L33" s="131"/>
      <c r="M33" s="137"/>
      <c r="N33" s="190"/>
      <c r="O33" s="191"/>
      <c r="P33" s="142"/>
    </row>
    <row r="34" spans="1:17" ht="16" thickBot="1" x14ac:dyDescent="0.4">
      <c r="A34" s="275"/>
      <c r="B34" s="146"/>
      <c r="C34" s="63"/>
      <c r="D34" s="51"/>
      <c r="E34" s="94"/>
      <c r="F34" s="94"/>
      <c r="G34" s="94"/>
      <c r="H34" s="215"/>
      <c r="I34" s="214"/>
      <c r="J34" s="131"/>
      <c r="K34" s="149"/>
      <c r="L34" s="131"/>
      <c r="M34" s="137"/>
      <c r="N34" s="125"/>
      <c r="O34" s="2"/>
      <c r="P34" s="130"/>
    </row>
    <row r="35" spans="1:17" ht="15.5" x14ac:dyDescent="0.35">
      <c r="A35" s="276"/>
      <c r="B35" s="155"/>
      <c r="C35" s="94"/>
      <c r="D35" s="51"/>
      <c r="E35" s="51"/>
      <c r="F35" s="94"/>
      <c r="G35" s="94"/>
      <c r="H35" s="215"/>
      <c r="I35" s="214"/>
      <c r="J35" s="131"/>
      <c r="K35" s="149"/>
      <c r="L35" s="131"/>
      <c r="M35" s="149"/>
      <c r="N35" s="214"/>
      <c r="O35" s="216"/>
      <c r="P35" s="132"/>
    </row>
    <row r="36" spans="1:17" x14ac:dyDescent="0.35">
      <c r="C36" s="51"/>
      <c r="D36" s="51"/>
      <c r="E36" s="51"/>
      <c r="F36" s="51"/>
      <c r="G36" s="51"/>
      <c r="H36" s="215"/>
      <c r="I36" s="214"/>
      <c r="J36" s="139"/>
      <c r="K36" s="149"/>
      <c r="L36" s="139"/>
      <c r="M36" s="149"/>
      <c r="N36" s="214"/>
      <c r="O36" s="216"/>
      <c r="P36" s="132"/>
    </row>
    <row r="37" spans="1:17" x14ac:dyDescent="0.35">
      <c r="C37" s="51"/>
      <c r="D37" s="51"/>
      <c r="E37" s="51"/>
      <c r="F37" s="142"/>
      <c r="G37" s="51"/>
      <c r="H37" s="215"/>
      <c r="I37" s="215"/>
      <c r="J37" s="139"/>
      <c r="K37" s="137"/>
      <c r="L37" s="139"/>
      <c r="M37" s="149"/>
      <c r="N37" s="125"/>
      <c r="O37" s="2"/>
      <c r="P37" s="130"/>
    </row>
    <row r="38" spans="1:17" x14ac:dyDescent="0.35">
      <c r="C38" s="51"/>
      <c r="D38" s="51"/>
      <c r="E38" s="51"/>
      <c r="F38" s="142"/>
      <c r="G38" s="51"/>
      <c r="H38" s="215"/>
      <c r="I38" s="215"/>
      <c r="J38" s="139"/>
      <c r="K38" s="137"/>
      <c r="L38" s="139"/>
      <c r="M38" s="137"/>
      <c r="N38" s="214"/>
      <c r="O38" s="216"/>
      <c r="P38" s="132"/>
    </row>
    <row r="39" spans="1:17" x14ac:dyDescent="0.35">
      <c r="C39" s="63"/>
      <c r="D39" s="63"/>
      <c r="E39" s="51"/>
      <c r="F39" s="142"/>
      <c r="G39" s="51"/>
      <c r="H39" s="215"/>
      <c r="I39" s="215"/>
      <c r="J39" s="139"/>
      <c r="K39" s="137"/>
      <c r="L39" s="139"/>
      <c r="M39" s="142"/>
      <c r="N39" s="215"/>
      <c r="O39" s="133"/>
      <c r="P39" s="142"/>
    </row>
    <row r="40" spans="1:17" x14ac:dyDescent="0.35">
      <c r="C40" s="94"/>
      <c r="D40" s="94"/>
      <c r="E40" s="51"/>
      <c r="F40" s="142"/>
      <c r="G40" s="51"/>
      <c r="H40" s="51"/>
      <c r="I40" s="133"/>
      <c r="J40" s="139"/>
      <c r="K40" s="217"/>
      <c r="L40" s="139"/>
      <c r="M40" s="130"/>
      <c r="N40" s="125"/>
      <c r="O40" s="2"/>
      <c r="P40" s="130"/>
    </row>
    <row r="41" spans="1:17" x14ac:dyDescent="0.35">
      <c r="A41" s="164"/>
      <c r="B41" s="164"/>
      <c r="C41" s="94"/>
      <c r="D41" s="94"/>
      <c r="E41" s="51"/>
      <c r="F41" s="142"/>
      <c r="G41" s="51"/>
      <c r="H41" s="51"/>
      <c r="I41" s="133"/>
      <c r="J41" s="139"/>
      <c r="K41" s="217"/>
      <c r="L41" s="139"/>
      <c r="M41" s="149"/>
      <c r="N41" s="214"/>
      <c r="O41" s="216"/>
      <c r="P41" s="132"/>
    </row>
    <row r="42" spans="1:17" ht="15" thickBot="1" x14ac:dyDescent="0.4">
      <c r="C42" s="147"/>
      <c r="D42" s="94"/>
      <c r="E42" s="94"/>
      <c r="F42" s="130"/>
      <c r="G42" s="63"/>
      <c r="H42" s="94"/>
      <c r="I42" s="2"/>
      <c r="J42" s="131"/>
      <c r="K42" s="218"/>
      <c r="L42" s="148"/>
      <c r="M42" s="149"/>
      <c r="N42" s="219"/>
      <c r="O42" s="14"/>
      <c r="P42" s="15"/>
      <c r="Q42" s="2"/>
    </row>
    <row r="43" spans="1:17" ht="15" thickBot="1" x14ac:dyDescent="0.4">
      <c r="C43" s="337" t="s">
        <v>82</v>
      </c>
      <c r="D43" s="283"/>
      <c r="E43" s="283"/>
      <c r="F43" s="284"/>
      <c r="G43" s="220">
        <f>SUM(G14:G42)</f>
        <v>60</v>
      </c>
      <c r="H43" s="157"/>
      <c r="I43" s="158"/>
      <c r="J43" s="285"/>
      <c r="K43" s="285"/>
      <c r="L43" s="285"/>
      <c r="M43" s="338"/>
      <c r="N43" s="339"/>
      <c r="O43" s="285"/>
      <c r="P43" s="338"/>
      <c r="Q43" s="125"/>
    </row>
    <row r="44" spans="1:17" x14ac:dyDescent="0.35">
      <c r="C44" s="161" t="s">
        <v>109</v>
      </c>
      <c r="D44" s="36"/>
      <c r="H44" s="2"/>
      <c r="I44" s="2"/>
      <c r="J44" s="2"/>
      <c r="K44" s="2"/>
      <c r="L44" s="2"/>
      <c r="M44" s="2"/>
      <c r="N44" s="2"/>
      <c r="O44" s="2"/>
      <c r="P44" s="2"/>
    </row>
    <row r="45" spans="1:17" x14ac:dyDescent="0.35">
      <c r="C45" s="2"/>
      <c r="D45" s="2"/>
      <c r="I45" s="2"/>
      <c r="J45" s="2"/>
      <c r="M45" s="2"/>
      <c r="N45" s="2"/>
      <c r="O45" s="2"/>
      <c r="P45" s="2"/>
    </row>
    <row r="46" spans="1:17" x14ac:dyDescent="0.35">
      <c r="C46" s="32" t="s">
        <v>84</v>
      </c>
      <c r="D46" s="2"/>
      <c r="M46" s="2"/>
      <c r="N46" s="2"/>
      <c r="O46" s="2"/>
      <c r="P46" s="2"/>
    </row>
    <row r="47" spans="1:17" x14ac:dyDescent="0.35">
      <c r="C47" s="2"/>
      <c r="D47" s="2"/>
      <c r="M47" s="2"/>
      <c r="N47" s="2"/>
      <c r="O47" s="2"/>
      <c r="P47" s="2"/>
    </row>
    <row r="48" spans="1:17" x14ac:dyDescent="0.35">
      <c r="C48" s="2"/>
      <c r="D48" s="2"/>
      <c r="M48" s="2"/>
      <c r="N48" s="2"/>
      <c r="O48" s="2"/>
      <c r="P48" s="2"/>
    </row>
    <row r="49" spans="3:16" x14ac:dyDescent="0.35">
      <c r="C49" s="2"/>
      <c r="D49" s="165"/>
      <c r="E49" s="164"/>
      <c r="F49" s="164"/>
      <c r="G49" s="164"/>
      <c r="H49" s="164"/>
      <c r="I49" s="164"/>
      <c r="J49" s="164"/>
      <c r="K49" s="164"/>
      <c r="L49" s="164"/>
      <c r="M49" s="164"/>
      <c r="N49" s="164"/>
      <c r="O49" s="164"/>
      <c r="P49" s="164"/>
    </row>
    <row r="50" spans="3:16" x14ac:dyDescent="0.35">
      <c r="C50" s="167"/>
      <c r="D50" s="2"/>
    </row>
    <row r="51" spans="3:16" x14ac:dyDescent="0.35">
      <c r="C51" s="2"/>
      <c r="D51" s="2"/>
    </row>
    <row r="52" spans="3:16" x14ac:dyDescent="0.35">
      <c r="C52" s="2"/>
      <c r="D52" s="2"/>
    </row>
    <row r="53" spans="3:16" x14ac:dyDescent="0.35">
      <c r="C53" s="2"/>
      <c r="D53" s="2"/>
    </row>
    <row r="54" spans="3:16" x14ac:dyDescent="0.35">
      <c r="C54" s="2"/>
      <c r="D54" s="2"/>
    </row>
    <row r="55" spans="3:16" x14ac:dyDescent="0.35">
      <c r="C55" s="2"/>
      <c r="D55" s="2"/>
    </row>
    <row r="59" spans="3:16" x14ac:dyDescent="0.35">
      <c r="M59" s="2"/>
      <c r="N59" s="2"/>
      <c r="O59" s="2"/>
      <c r="P59" s="2"/>
    </row>
    <row r="60" spans="3:16" x14ac:dyDescent="0.35">
      <c r="M60" s="2"/>
      <c r="N60" s="2"/>
      <c r="O60" s="2"/>
      <c r="P60" s="2"/>
    </row>
  </sheetData>
  <mergeCells count="28">
    <mergeCell ref="E1:M1"/>
    <mergeCell ref="E2:F2"/>
    <mergeCell ref="C4:H4"/>
    <mergeCell ref="C5:H5"/>
    <mergeCell ref="C6:H6"/>
    <mergeCell ref="C7:H7"/>
    <mergeCell ref="C8:H8"/>
    <mergeCell ref="K8:M8"/>
    <mergeCell ref="C9:C12"/>
    <mergeCell ref="D9:D12"/>
    <mergeCell ref="E9:E12"/>
    <mergeCell ref="F9:F12"/>
    <mergeCell ref="G9:G12"/>
    <mergeCell ref="H9:H12"/>
    <mergeCell ref="I9:P10"/>
    <mergeCell ref="I11:M11"/>
    <mergeCell ref="N11:P11"/>
    <mergeCell ref="A10:A13"/>
    <mergeCell ref="B10:B13"/>
    <mergeCell ref="C13:P13"/>
    <mergeCell ref="C43:F43"/>
    <mergeCell ref="J43:M43"/>
    <mergeCell ref="N43:P43"/>
    <mergeCell ref="A14:B14"/>
    <mergeCell ref="A17:A18"/>
    <mergeCell ref="B17:B19"/>
    <mergeCell ref="A21:A24"/>
    <mergeCell ref="B21:B24"/>
  </mergeCells>
  <dataValidations count="2">
    <dataValidation type="list" allowBlank="1" showInputMessage="1" showErrorMessage="1" sqref="K7" xr:uid="{00A5002A-006C-4D0F-AD1C-00A100CD0069}">
      <formula1>"Régime Formation,Formation Initiale,Formation Continue,Formation Initiale/Formation Continue"</formula1>
    </dataValidation>
    <dataValidation type="list" allowBlank="1" showInputMessage="1" showErrorMessage="1" sqref="N8 M7:M8 K8:L8" xr:uid="{00CB0031-00AD-4109-B7E1-0020007D00CE}">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7"/>
  <sheetViews>
    <sheetView topLeftCell="C1" zoomScale="80" workbookViewId="0">
      <selection activeCell="M3" sqref="M3"/>
    </sheetView>
  </sheetViews>
  <sheetFormatPr baseColWidth="10" defaultRowHeight="14.5" x14ac:dyDescent="0.35"/>
  <cols>
    <col min="1" max="1" width="65.81640625" style="2" customWidth="1"/>
    <col min="2" max="2" width="80" style="2" customWidth="1"/>
    <col min="3" max="3" width="57.26953125" customWidth="1"/>
    <col min="4" max="5" width="10.54296875" customWidth="1"/>
    <col min="6" max="6" width="10" customWidth="1"/>
    <col min="7" max="7" width="7.1796875" customWidth="1"/>
    <col min="8" max="8" width="6.81640625" customWidth="1"/>
    <col min="9" max="9" width="11.453125" customWidth="1"/>
    <col min="10" max="10" width="20.81640625" customWidth="1"/>
    <col min="11" max="11" width="8.54296875" customWidth="1"/>
    <col min="12" max="12" width="9.26953125" customWidth="1"/>
    <col min="13" max="16" width="8.54296875" customWidth="1"/>
    <col min="17" max="17" width="8.1796875" customWidth="1"/>
    <col min="18" max="20" width="6.81640625" customWidth="1"/>
  </cols>
  <sheetData>
    <row r="1" spans="1:20" ht="15" customHeight="1" x14ac:dyDescent="0.35">
      <c r="G1" s="318" t="s">
        <v>0</v>
      </c>
      <c r="H1" s="318"/>
      <c r="I1" s="318"/>
      <c r="J1" s="318"/>
      <c r="K1" s="318"/>
      <c r="L1" s="318"/>
      <c r="M1" s="318"/>
      <c r="N1" s="1"/>
      <c r="O1" s="1"/>
      <c r="P1" s="1"/>
    </row>
    <row r="2" spans="1:20" ht="15" customHeight="1" x14ac:dyDescent="0.35">
      <c r="G2" s="1"/>
      <c r="H2" s="1"/>
      <c r="I2" s="1"/>
      <c r="J2" s="1"/>
      <c r="K2" s="1"/>
      <c r="L2" s="1"/>
      <c r="M2" s="1"/>
      <c r="N2" s="1"/>
      <c r="O2" s="1"/>
      <c r="P2" s="1"/>
    </row>
    <row r="3" spans="1:20" x14ac:dyDescent="0.35">
      <c r="C3" s="2"/>
      <c r="D3" s="2"/>
      <c r="E3" s="2"/>
      <c r="F3" s="319" t="s">
        <v>1</v>
      </c>
      <c r="G3" s="319"/>
      <c r="H3" s="2" t="str">
        <f>+'Sem. 5 Eval. initiale'!H3</f>
        <v>Grenoble IAE</v>
      </c>
      <c r="I3" s="2"/>
      <c r="J3" s="2"/>
      <c r="K3" s="2"/>
      <c r="L3" s="2"/>
      <c r="M3" s="2" t="s">
        <v>271</v>
      </c>
      <c r="N3" s="2"/>
      <c r="O3" s="2"/>
      <c r="P3" s="2"/>
    </row>
    <row r="4" spans="1:20" ht="19.5" customHeight="1" thickBot="1" x14ac:dyDescent="0.4">
      <c r="C4" s="2"/>
      <c r="D4" s="2"/>
      <c r="E4" s="2"/>
      <c r="F4" s="2"/>
      <c r="G4" s="2"/>
      <c r="H4" s="2"/>
      <c r="I4" s="2"/>
      <c r="J4" s="2"/>
      <c r="K4" s="2"/>
      <c r="L4" s="2"/>
      <c r="M4" s="2"/>
      <c r="N4" s="2"/>
      <c r="O4" s="2"/>
      <c r="P4" s="2"/>
      <c r="Q4" s="2"/>
      <c r="R4" s="2"/>
      <c r="S4" s="2"/>
      <c r="T4" s="2"/>
    </row>
    <row r="5" spans="1:20" x14ac:dyDescent="0.35">
      <c r="C5" s="320" t="str">
        <f>+'Sem. 5 Eval. initiale'!C5:I5</f>
        <v>Année de la Formation/Domaine/Mention : L3 DEG ECONOMIE-GESTION</v>
      </c>
      <c r="D5" s="321"/>
      <c r="E5" s="321"/>
      <c r="F5" s="321"/>
      <c r="G5" s="321"/>
      <c r="H5" s="321"/>
      <c r="I5" s="321"/>
      <c r="J5" s="3" t="str">
        <f>+'Sem. 5 Eval. initiale'!J5</f>
        <v>Code Diplôme : JVLECG1</v>
      </c>
      <c r="K5" s="3" t="str">
        <f>+'Sem. 5 Eval. initiale'!K5</f>
        <v xml:space="preserve">Date approbation Conseil composante : </v>
      </c>
      <c r="L5" s="4"/>
      <c r="M5" s="4"/>
      <c r="N5" s="5"/>
      <c r="O5" s="5"/>
      <c r="P5" s="5"/>
      <c r="Q5" s="5"/>
      <c r="R5" s="5"/>
      <c r="S5" s="5"/>
      <c r="T5" s="6"/>
    </row>
    <row r="6" spans="1:20" x14ac:dyDescent="0.35">
      <c r="C6" s="322" t="str">
        <f>+'Sem. 5 Eval. initiale'!C6:I6</f>
        <v>Parcours-type : Comptabilité, Contrôle, Audit (CCA)</v>
      </c>
      <c r="D6" s="319"/>
      <c r="E6" s="319"/>
      <c r="F6" s="319"/>
      <c r="G6" s="319"/>
      <c r="H6" s="319"/>
      <c r="I6" s="319"/>
      <c r="J6" s="7" t="str">
        <f>+'Sem. 5 Eval. initiale'!J6</f>
        <v>Code VDI : 102</v>
      </c>
      <c r="K6" s="7" t="str">
        <f>+'Sem. 5 Eval. initiale'!K6</f>
        <v xml:space="preserve">Date approbation CFVU ou CSPM : </v>
      </c>
      <c r="L6" s="8"/>
      <c r="M6" s="8"/>
      <c r="N6" s="9"/>
      <c r="O6" s="9"/>
      <c r="P6" s="9"/>
      <c r="Q6" s="9"/>
      <c r="R6" s="9"/>
      <c r="S6" s="9"/>
      <c r="T6" s="10"/>
    </row>
    <row r="7" spans="1:20" x14ac:dyDescent="0.35">
      <c r="C7" s="322" t="str">
        <f>+'Sem. 5 Eval. initiale'!C7:I7</f>
        <v>Parcours pédagogique (le cas échéant) : Campus de Valence</v>
      </c>
      <c r="D7" s="319"/>
      <c r="E7" s="319"/>
      <c r="F7" s="319"/>
      <c r="G7" s="319"/>
      <c r="H7" s="319"/>
      <c r="I7" s="319"/>
      <c r="J7" s="7" t="str">
        <f>+'Sem. 5 Eval. initiale'!J7</f>
        <v>Code Etape : JVL3CA</v>
      </c>
      <c r="K7" s="7" t="str">
        <f>+'Sem. 5 Eval. initiale'!K7</f>
        <v>N° de version dans l'accréditation : 2</v>
      </c>
      <c r="L7" s="8"/>
      <c r="M7" s="8"/>
      <c r="N7" s="9"/>
      <c r="O7" s="9"/>
      <c r="P7" s="9"/>
      <c r="Q7" s="9"/>
      <c r="R7" s="9"/>
      <c r="S7" s="9"/>
      <c r="T7" s="10"/>
    </row>
    <row r="8" spans="1:20" x14ac:dyDescent="0.35">
      <c r="C8" s="322" t="str">
        <f>+'Sem. 5 Eval. initiale'!C8:I8</f>
        <v>Responsable de la Formation : Tiphaine JEROME</v>
      </c>
      <c r="D8" s="319"/>
      <c r="E8" s="319"/>
      <c r="F8" s="319"/>
      <c r="G8" s="319"/>
      <c r="H8" s="319"/>
      <c r="I8" s="319"/>
      <c r="J8" s="7" t="str">
        <f>+'Sem. 5 Eval. initiale'!J8</f>
        <v>Code VET : 221</v>
      </c>
      <c r="K8" s="11" t="str">
        <f>+'Sem. 5 Eval. initiale'!K8</f>
        <v>Formation Initiale/Formation Continue</v>
      </c>
      <c r="L8" s="12"/>
      <c r="M8" s="13"/>
      <c r="N8" s="9"/>
      <c r="O8" s="9"/>
      <c r="P8" s="9"/>
      <c r="Q8" s="9"/>
      <c r="R8" s="9"/>
      <c r="S8" s="9"/>
      <c r="T8" s="10"/>
    </row>
    <row r="9" spans="1:20" ht="15" thickBot="1" x14ac:dyDescent="0.4">
      <c r="A9" s="14"/>
      <c r="C9" s="323" t="str">
        <f>+'Sem. 5 Eval. initiale'!C9:I9</f>
        <v>Responsable de l'Année : Laurence CARSANA</v>
      </c>
      <c r="D9" s="324"/>
      <c r="E9" s="324"/>
      <c r="F9" s="324"/>
      <c r="G9" s="324"/>
      <c r="H9" s="324"/>
      <c r="I9" s="324"/>
      <c r="J9" s="16"/>
      <c r="K9" s="325" t="str">
        <f>+'Sem. 5 Eval. initiale'!K9</f>
        <v>Présentiel</v>
      </c>
      <c r="L9" s="326">
        <f>+'Sem. 5 Eval. initiale'!L9</f>
        <v>0</v>
      </c>
      <c r="M9" s="326">
        <f>+'Sem. 5 Eval. initiale'!M9</f>
        <v>0</v>
      </c>
      <c r="N9" s="17"/>
      <c r="O9" s="17"/>
      <c r="P9" s="17"/>
      <c r="Q9" s="17"/>
      <c r="R9" s="17"/>
      <c r="S9" s="17"/>
      <c r="T9" s="18"/>
    </row>
    <row r="10" spans="1:20" ht="15" customHeight="1" x14ac:dyDescent="0.35">
      <c r="A10" s="327" t="s">
        <v>17</v>
      </c>
      <c r="B10" s="330" t="s">
        <v>272</v>
      </c>
      <c r="C10" s="333" t="s">
        <v>18</v>
      </c>
      <c r="D10" s="303" t="s">
        <v>19</v>
      </c>
      <c r="E10" s="303" t="s">
        <v>20</v>
      </c>
      <c r="F10" s="303" t="s">
        <v>21</v>
      </c>
      <c r="G10" s="303" t="s">
        <v>22</v>
      </c>
      <c r="H10" s="306" t="s">
        <v>23</v>
      </c>
      <c r="I10" s="303" t="s">
        <v>24</v>
      </c>
      <c r="J10" s="309" t="s">
        <v>25</v>
      </c>
      <c r="K10" s="310"/>
      <c r="L10" s="310"/>
      <c r="M10" s="310"/>
      <c r="N10" s="310"/>
      <c r="O10" s="310"/>
      <c r="P10" s="311"/>
      <c r="Q10" s="286" t="s">
        <v>26</v>
      </c>
      <c r="R10" s="287"/>
      <c r="S10" s="287"/>
      <c r="T10" s="288"/>
    </row>
    <row r="11" spans="1:20" ht="15.75" customHeight="1" thickBot="1" x14ac:dyDescent="0.4">
      <c r="A11" s="328"/>
      <c r="B11" s="331"/>
      <c r="C11" s="334"/>
      <c r="D11" s="304"/>
      <c r="E11" s="304"/>
      <c r="F11" s="304"/>
      <c r="G11" s="304"/>
      <c r="H11" s="307"/>
      <c r="I11" s="307"/>
      <c r="J11" s="312"/>
      <c r="K11" s="313"/>
      <c r="L11" s="313"/>
      <c r="M11" s="313"/>
      <c r="N11" s="313"/>
      <c r="O11" s="313"/>
      <c r="P11" s="314"/>
      <c r="Q11" s="289"/>
      <c r="R11" s="290"/>
      <c r="S11" s="290"/>
      <c r="T11" s="291"/>
    </row>
    <row r="12" spans="1:20" ht="15.75" customHeight="1" thickBot="1" x14ac:dyDescent="0.4">
      <c r="A12" s="328"/>
      <c r="B12" s="331"/>
      <c r="C12" s="334"/>
      <c r="D12" s="304"/>
      <c r="E12" s="304"/>
      <c r="F12" s="304"/>
      <c r="G12" s="304"/>
      <c r="H12" s="307"/>
      <c r="I12" s="307"/>
      <c r="J12" s="292" t="s">
        <v>27</v>
      </c>
      <c r="K12" s="293"/>
      <c r="L12" s="293"/>
      <c r="M12" s="293"/>
      <c r="N12" s="292" t="s">
        <v>28</v>
      </c>
      <c r="O12" s="293"/>
      <c r="P12" s="294"/>
      <c r="Q12" s="295" t="s">
        <v>29</v>
      </c>
      <c r="R12" s="297" t="s">
        <v>30</v>
      </c>
      <c r="S12" s="299" t="s">
        <v>31</v>
      </c>
      <c r="T12" s="301" t="s">
        <v>32</v>
      </c>
    </row>
    <row r="13" spans="1:20" ht="72" customHeight="1" thickBot="1" x14ac:dyDescent="0.4">
      <c r="A13" s="329"/>
      <c r="B13" s="332"/>
      <c r="C13" s="335"/>
      <c r="D13" s="305"/>
      <c r="E13" s="305"/>
      <c r="F13" s="305"/>
      <c r="G13" s="305"/>
      <c r="H13" s="308"/>
      <c r="I13" s="308"/>
      <c r="J13" s="19" t="s">
        <v>33</v>
      </c>
      <c r="K13" s="20" t="s">
        <v>34</v>
      </c>
      <c r="L13" s="21" t="s">
        <v>35</v>
      </c>
      <c r="M13" s="22" t="s">
        <v>36</v>
      </c>
      <c r="N13" s="23" t="s">
        <v>37</v>
      </c>
      <c r="O13" s="24" t="s">
        <v>38</v>
      </c>
      <c r="P13" s="25" t="s">
        <v>39</v>
      </c>
      <c r="Q13" s="296"/>
      <c r="R13" s="298"/>
      <c r="S13" s="300"/>
      <c r="T13" s="302"/>
    </row>
    <row r="14" spans="1:20" ht="15" thickBot="1" x14ac:dyDescent="0.4">
      <c r="A14" s="277"/>
      <c r="B14" s="278"/>
      <c r="C14" s="315" t="s">
        <v>110</v>
      </c>
      <c r="D14" s="315"/>
      <c r="E14" s="315"/>
      <c r="F14" s="315"/>
      <c r="G14" s="315"/>
      <c r="H14" s="315"/>
      <c r="I14" s="315"/>
      <c r="J14" s="315"/>
      <c r="K14" s="315"/>
      <c r="L14" s="315"/>
      <c r="M14" s="315"/>
      <c r="N14" s="315"/>
      <c r="O14" s="315"/>
      <c r="P14" s="315"/>
      <c r="Q14" s="315"/>
      <c r="R14" s="315"/>
      <c r="S14" s="315"/>
      <c r="T14" s="316"/>
    </row>
    <row r="15" spans="1:20" s="36" customFormat="1" x14ac:dyDescent="0.35">
      <c r="A15" s="261"/>
      <c r="B15" s="261"/>
      <c r="C15" s="222" t="s">
        <v>111</v>
      </c>
      <c r="D15" s="221"/>
      <c r="E15" s="221"/>
      <c r="F15" s="221" t="s">
        <v>112</v>
      </c>
      <c r="G15" s="223" t="s">
        <v>43</v>
      </c>
      <c r="H15" s="223">
        <v>6</v>
      </c>
      <c r="I15" s="223">
        <v>6</v>
      </c>
      <c r="J15" s="224"/>
      <c r="K15" s="225"/>
      <c r="L15" s="42"/>
      <c r="M15" s="43"/>
      <c r="Q15" s="226"/>
      <c r="R15" s="227"/>
      <c r="S15" s="228">
        <v>48</v>
      </c>
      <c r="T15" s="229"/>
    </row>
    <row r="16" spans="1:20" ht="46.5" customHeight="1" x14ac:dyDescent="0.35">
      <c r="A16" s="262" t="s">
        <v>273</v>
      </c>
      <c r="B16" s="263" t="s">
        <v>274</v>
      </c>
      <c r="C16" s="51" t="s">
        <v>113</v>
      </c>
      <c r="D16" s="63"/>
      <c r="E16" s="63"/>
      <c r="F16" s="63" t="s">
        <v>114</v>
      </c>
      <c r="G16" s="100"/>
      <c r="H16" s="52">
        <v>3</v>
      </c>
      <c r="I16" s="66">
        <v>3</v>
      </c>
      <c r="J16" s="116" t="s">
        <v>48</v>
      </c>
      <c r="K16" s="112">
        <v>1</v>
      </c>
      <c r="L16" s="131"/>
      <c r="M16" s="132"/>
      <c r="N16" s="216"/>
      <c r="O16" s="216"/>
      <c r="P16" s="216"/>
      <c r="Q16" s="134"/>
      <c r="R16" s="143"/>
      <c r="S16" s="115">
        <v>24</v>
      </c>
      <c r="T16" s="141"/>
    </row>
    <row r="17" spans="1:20" ht="31" x14ac:dyDescent="0.35">
      <c r="A17" s="262" t="s">
        <v>275</v>
      </c>
      <c r="B17" s="264" t="s">
        <v>276</v>
      </c>
      <c r="C17" s="51" t="s">
        <v>115</v>
      </c>
      <c r="D17" s="51"/>
      <c r="E17" s="51"/>
      <c r="F17" s="230" t="s">
        <v>116</v>
      </c>
      <c r="G17" s="53"/>
      <c r="H17" s="52">
        <v>3</v>
      </c>
      <c r="I17" s="53">
        <v>3</v>
      </c>
      <c r="J17" s="194" t="s">
        <v>48</v>
      </c>
      <c r="K17" s="55">
        <v>1</v>
      </c>
      <c r="L17" s="131"/>
      <c r="M17" s="132"/>
      <c r="N17" s="216"/>
      <c r="O17" s="216"/>
      <c r="P17" s="216"/>
      <c r="Q17" s="134"/>
      <c r="R17" s="143"/>
      <c r="S17" s="61">
        <v>24</v>
      </c>
      <c r="T17" s="231"/>
    </row>
    <row r="18" spans="1:20" s="36" customFormat="1" x14ac:dyDescent="0.35">
      <c r="A18" s="94"/>
      <c r="B18" s="265"/>
      <c r="C18" s="37" t="s">
        <v>117</v>
      </c>
      <c r="D18" s="51"/>
      <c r="E18" s="63"/>
      <c r="F18" s="37" t="s">
        <v>118</v>
      </c>
      <c r="G18" s="41" t="s">
        <v>43</v>
      </c>
      <c r="H18" s="41">
        <v>6</v>
      </c>
      <c r="I18" s="76">
        <v>9</v>
      </c>
      <c r="J18" s="104"/>
      <c r="K18" s="232"/>
      <c r="L18" s="44"/>
      <c r="M18" s="192"/>
      <c r="N18" s="191"/>
      <c r="O18" s="191"/>
      <c r="P18" s="191"/>
      <c r="Q18" s="47"/>
      <c r="R18" s="48"/>
      <c r="S18" s="84">
        <v>48</v>
      </c>
      <c r="T18" s="233"/>
    </row>
    <row r="19" spans="1:20" ht="29" x14ac:dyDescent="0.35">
      <c r="A19" s="262" t="s">
        <v>277</v>
      </c>
      <c r="B19" s="266" t="s">
        <v>276</v>
      </c>
      <c r="C19" s="230" t="s">
        <v>119</v>
      </c>
      <c r="D19" s="51"/>
      <c r="E19" s="51"/>
      <c r="F19" s="230" t="s">
        <v>120</v>
      </c>
      <c r="G19" s="100"/>
      <c r="H19" s="52">
        <v>3</v>
      </c>
      <c r="I19" s="52">
        <v>3</v>
      </c>
      <c r="J19" s="116" t="s">
        <v>48</v>
      </c>
      <c r="K19" s="112">
        <v>1</v>
      </c>
      <c r="L19" s="139"/>
      <c r="M19" s="130"/>
      <c r="N19" s="191"/>
      <c r="O19" s="191"/>
      <c r="P19" s="191"/>
      <c r="Q19" s="134"/>
      <c r="R19" s="143"/>
      <c r="S19" s="61">
        <v>24</v>
      </c>
      <c r="T19" s="231"/>
    </row>
    <row r="20" spans="1:20" ht="46.5" x14ac:dyDescent="0.35">
      <c r="A20" s="262" t="s">
        <v>273</v>
      </c>
      <c r="B20" s="267" t="s">
        <v>278</v>
      </c>
      <c r="C20" s="63" t="s">
        <v>121</v>
      </c>
      <c r="D20" s="51"/>
      <c r="E20" s="51"/>
      <c r="F20" s="230" t="s">
        <v>122</v>
      </c>
      <c r="G20" s="52"/>
      <c r="H20" s="66">
        <v>3</v>
      </c>
      <c r="I20" s="66">
        <v>3</v>
      </c>
      <c r="J20" s="111" t="s">
        <v>48</v>
      </c>
      <c r="K20" s="89">
        <v>1</v>
      </c>
      <c r="L20" s="139"/>
      <c r="M20" s="142"/>
      <c r="N20" s="191"/>
      <c r="O20" s="191"/>
      <c r="P20" s="191"/>
      <c r="Q20" s="134"/>
      <c r="R20" s="143"/>
      <c r="S20" s="61">
        <v>24</v>
      </c>
      <c r="T20" s="231"/>
    </row>
    <row r="21" spans="1:20" s="36" customFormat="1" x14ac:dyDescent="0.35">
      <c r="A21" s="94"/>
      <c r="B21" s="265"/>
      <c r="C21" s="38" t="s">
        <v>123</v>
      </c>
      <c r="D21" s="51"/>
      <c r="E21" s="63"/>
      <c r="F21" s="37" t="s">
        <v>124</v>
      </c>
      <c r="G21" s="41" t="s">
        <v>43</v>
      </c>
      <c r="H21" s="76">
        <v>9</v>
      </c>
      <c r="I21" s="41">
        <v>9</v>
      </c>
      <c r="J21" s="104"/>
      <c r="K21" s="78"/>
      <c r="L21" s="187"/>
      <c r="M21" s="192"/>
      <c r="N21" s="191"/>
      <c r="O21" s="191"/>
      <c r="P21" s="191"/>
      <c r="Q21" s="47"/>
      <c r="R21" s="48"/>
      <c r="S21" s="84">
        <v>72</v>
      </c>
      <c r="T21" s="234"/>
    </row>
    <row r="22" spans="1:20" ht="15" customHeight="1" x14ac:dyDescent="0.35">
      <c r="A22" s="346" t="s">
        <v>273</v>
      </c>
      <c r="B22" s="346" t="s">
        <v>279</v>
      </c>
      <c r="C22" s="63" t="s">
        <v>125</v>
      </c>
      <c r="D22" s="51"/>
      <c r="E22" s="51"/>
      <c r="F22" s="230" t="s">
        <v>126</v>
      </c>
      <c r="G22" s="52"/>
      <c r="H22" s="53">
        <v>3</v>
      </c>
      <c r="I22" s="66">
        <v>3</v>
      </c>
      <c r="J22" s="116" t="s">
        <v>48</v>
      </c>
      <c r="K22" s="89">
        <v>1</v>
      </c>
      <c r="L22" s="129"/>
      <c r="M22" s="142"/>
      <c r="N22" s="191"/>
      <c r="O22" s="191"/>
      <c r="P22" s="191"/>
      <c r="Q22" s="138"/>
      <c r="R22" s="143"/>
      <c r="S22" s="92">
        <v>24</v>
      </c>
      <c r="T22" s="136"/>
    </row>
    <row r="23" spans="1:20" x14ac:dyDescent="0.35">
      <c r="A23" s="347"/>
      <c r="B23" s="347"/>
      <c r="C23" s="94" t="s">
        <v>127</v>
      </c>
      <c r="D23" s="51"/>
      <c r="E23" s="63"/>
      <c r="F23" s="235" t="s">
        <v>128</v>
      </c>
      <c r="G23" s="52"/>
      <c r="H23" s="53">
        <v>3</v>
      </c>
      <c r="I23" s="53">
        <v>3</v>
      </c>
      <c r="J23" s="111" t="s">
        <v>48</v>
      </c>
      <c r="K23" s="89">
        <v>1</v>
      </c>
      <c r="L23" s="131"/>
      <c r="M23" s="130"/>
      <c r="N23" s="191"/>
      <c r="O23" s="191"/>
      <c r="P23" s="191"/>
      <c r="Q23" s="134"/>
      <c r="R23" s="143"/>
      <c r="S23" s="115">
        <v>24</v>
      </c>
      <c r="T23" s="136"/>
    </row>
    <row r="24" spans="1:20" x14ac:dyDescent="0.35">
      <c r="A24" s="348"/>
      <c r="B24" s="348"/>
      <c r="C24" s="51" t="s">
        <v>129</v>
      </c>
      <c r="D24" s="51"/>
      <c r="E24" s="51"/>
      <c r="F24" s="230" t="s">
        <v>130</v>
      </c>
      <c r="G24" s="100"/>
      <c r="H24" s="53">
        <v>3</v>
      </c>
      <c r="I24" s="52">
        <v>3</v>
      </c>
      <c r="J24" s="116" t="s">
        <v>48</v>
      </c>
      <c r="K24" s="55">
        <v>1</v>
      </c>
      <c r="L24" s="139"/>
      <c r="M24" s="142"/>
      <c r="N24" s="191"/>
      <c r="O24" s="191"/>
      <c r="P24" s="191"/>
      <c r="Q24" s="138"/>
      <c r="R24" s="143"/>
      <c r="S24" s="61">
        <v>24</v>
      </c>
      <c r="T24" s="136"/>
    </row>
    <row r="25" spans="1:20" s="36" customFormat="1" x14ac:dyDescent="0.35">
      <c r="A25" s="94"/>
      <c r="B25" s="265"/>
      <c r="C25" s="37" t="s">
        <v>131</v>
      </c>
      <c r="D25" s="51"/>
      <c r="E25" s="63"/>
      <c r="F25" s="37" t="s">
        <v>132</v>
      </c>
      <c r="G25" s="76" t="s">
        <v>43</v>
      </c>
      <c r="H25" s="76">
        <v>5</v>
      </c>
      <c r="I25" s="41">
        <v>5</v>
      </c>
      <c r="J25" s="205"/>
      <c r="K25" s="105"/>
      <c r="L25" s="42"/>
      <c r="M25" s="43"/>
      <c r="N25" s="191"/>
      <c r="O25" s="191"/>
      <c r="P25" s="191"/>
      <c r="Q25" s="236"/>
      <c r="R25" s="48"/>
      <c r="S25" s="84">
        <v>48</v>
      </c>
      <c r="T25" s="237"/>
    </row>
    <row r="26" spans="1:20" ht="29" x14ac:dyDescent="0.35">
      <c r="A26" s="262" t="s">
        <v>280</v>
      </c>
      <c r="B26" s="268" t="s">
        <v>276</v>
      </c>
      <c r="C26" s="51" t="s">
        <v>133</v>
      </c>
      <c r="D26" s="51"/>
      <c r="E26" s="94"/>
      <c r="F26" s="94" t="s">
        <v>134</v>
      </c>
      <c r="G26" s="52"/>
      <c r="H26" s="52">
        <v>2.5</v>
      </c>
      <c r="I26" s="52">
        <v>2.5</v>
      </c>
      <c r="J26" s="111" t="s">
        <v>48</v>
      </c>
      <c r="K26" s="211">
        <v>1</v>
      </c>
      <c r="L26" s="139"/>
      <c r="M26" s="142"/>
      <c r="N26" s="191"/>
      <c r="O26" s="191"/>
      <c r="P26" s="191"/>
      <c r="Q26" s="134"/>
      <c r="R26" s="143"/>
      <c r="S26" s="92">
        <v>24</v>
      </c>
      <c r="T26" s="136"/>
    </row>
    <row r="27" spans="1:20" ht="46.5" x14ac:dyDescent="0.35">
      <c r="A27" s="262" t="s">
        <v>281</v>
      </c>
      <c r="B27" s="267" t="s">
        <v>278</v>
      </c>
      <c r="C27" s="63" t="s">
        <v>76</v>
      </c>
      <c r="D27" s="51"/>
      <c r="E27" s="94"/>
      <c r="F27" s="94" t="s">
        <v>135</v>
      </c>
      <c r="G27" s="52"/>
      <c r="H27" s="52">
        <v>1.5</v>
      </c>
      <c r="I27" s="52">
        <v>2.5</v>
      </c>
      <c r="J27" s="111" t="s">
        <v>48</v>
      </c>
      <c r="K27" s="120">
        <v>1</v>
      </c>
      <c r="L27" s="238"/>
      <c r="M27" s="239"/>
      <c r="N27" s="191"/>
      <c r="O27" s="191"/>
      <c r="P27" s="191"/>
      <c r="Q27" s="134"/>
      <c r="R27" s="143"/>
      <c r="S27" s="115">
        <v>24</v>
      </c>
      <c r="T27" s="136"/>
    </row>
    <row r="28" spans="1:20" s="36" customFormat="1" x14ac:dyDescent="0.35">
      <c r="A28" s="94"/>
      <c r="B28" s="269"/>
      <c r="C28" s="38" t="s">
        <v>136</v>
      </c>
      <c r="D28" s="51"/>
      <c r="E28" s="51"/>
      <c r="F28" s="38" t="s">
        <v>137</v>
      </c>
      <c r="G28" s="40" t="s">
        <v>43</v>
      </c>
      <c r="H28" s="39">
        <v>4</v>
      </c>
      <c r="I28" s="39">
        <v>4</v>
      </c>
      <c r="J28" s="240"/>
      <c r="K28" s="241"/>
      <c r="L28" s="187"/>
      <c r="M28" s="43"/>
      <c r="N28" s="191"/>
      <c r="O28" s="191"/>
      <c r="P28" s="191"/>
      <c r="Q28" s="242"/>
      <c r="R28" s="243"/>
      <c r="S28" s="244"/>
      <c r="T28" s="50"/>
    </row>
    <row r="29" spans="1:20" ht="72.5" x14ac:dyDescent="0.35">
      <c r="A29" s="262" t="s">
        <v>282</v>
      </c>
      <c r="B29" s="264" t="s">
        <v>283</v>
      </c>
      <c r="C29" s="63" t="s">
        <v>138</v>
      </c>
      <c r="D29" s="51"/>
      <c r="E29" s="51"/>
      <c r="F29" s="51" t="s">
        <v>139</v>
      </c>
      <c r="G29" s="53"/>
      <c r="H29" s="53">
        <v>4</v>
      </c>
      <c r="I29" s="53">
        <v>4</v>
      </c>
      <c r="J29" s="69" t="s">
        <v>140</v>
      </c>
      <c r="K29" s="196">
        <v>1</v>
      </c>
      <c r="L29" s="139"/>
      <c r="M29" s="132"/>
      <c r="N29" s="191"/>
      <c r="O29" s="191"/>
      <c r="P29" s="191"/>
      <c r="Q29" s="140"/>
      <c r="R29" s="245"/>
      <c r="S29" s="245"/>
      <c r="T29" s="141"/>
    </row>
    <row r="30" spans="1:20" x14ac:dyDescent="0.35">
      <c r="A30" s="94"/>
      <c r="B30" s="230"/>
      <c r="C30" s="94"/>
      <c r="D30" s="51"/>
      <c r="E30" s="51"/>
      <c r="F30" s="51"/>
      <c r="G30" s="51"/>
      <c r="H30" s="51"/>
      <c r="I30" s="51"/>
      <c r="J30" s="139"/>
      <c r="K30" s="137"/>
      <c r="L30" s="139"/>
      <c r="M30" s="142"/>
      <c r="N30" s="191"/>
      <c r="O30" s="191"/>
      <c r="P30" s="191"/>
      <c r="Q30" s="140"/>
      <c r="R30" s="143"/>
      <c r="S30" s="144"/>
      <c r="T30" s="141"/>
    </row>
    <row r="31" spans="1:20" ht="15" thickBot="1" x14ac:dyDescent="0.4">
      <c r="A31" s="146"/>
      <c r="B31" s="146"/>
      <c r="C31" s="94"/>
      <c r="D31" s="51"/>
      <c r="E31" s="63"/>
      <c r="F31" s="63"/>
      <c r="G31" s="51"/>
      <c r="H31" s="51"/>
      <c r="I31" s="51"/>
      <c r="J31" s="139"/>
      <c r="K31" s="142"/>
      <c r="L31" s="139"/>
      <c r="M31" s="142"/>
      <c r="N31" s="191"/>
      <c r="O31" s="191"/>
      <c r="P31" s="191"/>
      <c r="Q31" s="134"/>
      <c r="R31" s="144"/>
      <c r="S31" s="143"/>
      <c r="T31" s="141"/>
    </row>
    <row r="32" spans="1:20" x14ac:dyDescent="0.35">
      <c r="A32" s="154"/>
      <c r="B32" s="154"/>
      <c r="C32" s="51"/>
      <c r="D32" s="51"/>
      <c r="E32" s="51"/>
      <c r="F32" s="51"/>
      <c r="G32" s="51"/>
      <c r="H32" s="51"/>
      <c r="I32" s="51"/>
      <c r="J32" s="139"/>
      <c r="K32" s="130"/>
      <c r="L32" s="139"/>
      <c r="M32" s="142"/>
      <c r="N32" s="191"/>
      <c r="O32" s="191"/>
      <c r="P32" s="191"/>
      <c r="Q32" s="138"/>
      <c r="R32" s="135"/>
      <c r="S32" s="144"/>
      <c r="T32" s="145"/>
    </row>
    <row r="33" spans="1:21" x14ac:dyDescent="0.35">
      <c r="C33" s="63"/>
      <c r="D33" s="51"/>
      <c r="E33" s="51"/>
      <c r="F33" s="51"/>
      <c r="G33" s="130"/>
      <c r="H33" s="63"/>
      <c r="I33" s="63"/>
      <c r="J33" s="139"/>
      <c r="K33" s="137"/>
      <c r="L33" s="139"/>
      <c r="M33" s="142"/>
      <c r="N33" s="191"/>
      <c r="O33" s="191"/>
      <c r="P33" s="191"/>
      <c r="Q33" s="140"/>
      <c r="R33" s="135"/>
      <c r="S33" s="135"/>
      <c r="T33" s="136"/>
    </row>
    <row r="34" spans="1:21" x14ac:dyDescent="0.35">
      <c r="C34" s="51"/>
      <c r="D34" s="51"/>
      <c r="E34" s="125"/>
      <c r="F34" s="125"/>
      <c r="G34" s="51"/>
      <c r="H34" s="51"/>
      <c r="I34" s="215"/>
      <c r="J34" s="139"/>
      <c r="K34" s="137"/>
      <c r="L34" s="129"/>
      <c r="M34" s="130"/>
      <c r="N34" s="191"/>
      <c r="O34" s="191"/>
      <c r="P34" s="191"/>
      <c r="Q34" s="134"/>
      <c r="R34" s="135"/>
      <c r="S34" s="135"/>
      <c r="T34" s="136"/>
    </row>
    <row r="35" spans="1:21" x14ac:dyDescent="0.35">
      <c r="C35" s="51"/>
      <c r="D35" s="51"/>
      <c r="E35" s="94"/>
      <c r="F35" s="94"/>
      <c r="G35" s="130"/>
      <c r="H35" s="63"/>
      <c r="I35" s="51"/>
      <c r="J35" s="129"/>
      <c r="K35" s="130"/>
      <c r="L35" s="131"/>
      <c r="M35" s="132"/>
      <c r="N35" s="191"/>
      <c r="O35" s="191"/>
      <c r="P35" s="191"/>
      <c r="Q35" s="134"/>
      <c r="R35" s="135"/>
      <c r="S35" s="135"/>
      <c r="T35" s="136"/>
    </row>
    <row r="36" spans="1:21" x14ac:dyDescent="0.35">
      <c r="C36" s="63"/>
      <c r="D36" s="51"/>
      <c r="E36" s="94"/>
      <c r="F36" s="94"/>
      <c r="G36" s="94"/>
      <c r="H36" s="94"/>
      <c r="I36" s="51"/>
      <c r="J36" s="131"/>
      <c r="K36" s="137"/>
      <c r="L36" s="131"/>
      <c r="M36" s="132"/>
      <c r="N36" s="191"/>
      <c r="O36" s="191"/>
      <c r="P36" s="191"/>
      <c r="Q36" s="138"/>
      <c r="R36" s="135"/>
      <c r="S36" s="135"/>
      <c r="T36" s="136"/>
    </row>
    <row r="37" spans="1:21" x14ac:dyDescent="0.35">
      <c r="C37" s="94"/>
      <c r="D37" s="51"/>
      <c r="E37" s="51"/>
      <c r="F37" s="51"/>
      <c r="G37" s="94"/>
      <c r="H37" s="94"/>
      <c r="I37" s="51"/>
      <c r="J37" s="139"/>
      <c r="K37" s="130"/>
      <c r="L37" s="139"/>
      <c r="M37" s="132"/>
      <c r="N37" s="191"/>
      <c r="O37" s="191"/>
      <c r="P37" s="191"/>
      <c r="Q37" s="140"/>
      <c r="R37" s="135"/>
      <c r="S37" s="135"/>
      <c r="T37" s="136"/>
    </row>
    <row r="38" spans="1:21" x14ac:dyDescent="0.35">
      <c r="C38" s="51"/>
      <c r="D38" s="51"/>
      <c r="E38" s="51"/>
      <c r="F38" s="51"/>
      <c r="G38" s="51"/>
      <c r="H38" s="51"/>
      <c r="I38" s="51"/>
      <c r="J38" s="139"/>
      <c r="K38" s="132"/>
      <c r="L38" s="131"/>
      <c r="M38" s="132"/>
      <c r="N38" s="191"/>
      <c r="O38" s="191"/>
      <c r="P38" s="191"/>
      <c r="Q38" s="134"/>
      <c r="R38" s="135"/>
      <c r="S38" s="135"/>
      <c r="T38" s="141"/>
    </row>
    <row r="39" spans="1:21" x14ac:dyDescent="0.35">
      <c r="A39" s="167"/>
      <c r="B39" s="167"/>
      <c r="C39" s="51"/>
      <c r="D39" s="51"/>
      <c r="E39" s="51"/>
      <c r="F39" s="51"/>
      <c r="G39" s="142"/>
      <c r="H39" s="51"/>
      <c r="I39" s="215"/>
      <c r="J39" s="139"/>
      <c r="K39" s="142"/>
      <c r="L39" s="139"/>
      <c r="M39" s="142"/>
      <c r="N39" s="191"/>
      <c r="O39" s="191"/>
      <c r="P39" s="191"/>
      <c r="Q39" s="138"/>
      <c r="R39" s="135"/>
      <c r="S39" s="135"/>
      <c r="T39" s="141"/>
    </row>
    <row r="40" spans="1:21" x14ac:dyDescent="0.35">
      <c r="C40" s="51"/>
      <c r="D40" s="51"/>
      <c r="E40" s="51"/>
      <c r="F40" s="51"/>
      <c r="G40" s="142"/>
      <c r="H40" s="51"/>
      <c r="I40" s="51"/>
      <c r="J40" s="139"/>
      <c r="K40" s="142"/>
      <c r="L40" s="139"/>
      <c r="M40" s="142"/>
      <c r="N40" s="191"/>
      <c r="O40" s="191"/>
      <c r="P40" s="191"/>
      <c r="Q40" s="140"/>
      <c r="R40" s="135"/>
      <c r="S40" s="143"/>
      <c r="T40" s="141"/>
    </row>
    <row r="41" spans="1:21" x14ac:dyDescent="0.35">
      <c r="C41" s="63"/>
      <c r="D41" s="63"/>
      <c r="E41" s="63"/>
      <c r="F41" s="51"/>
      <c r="G41" s="142"/>
      <c r="H41" s="51"/>
      <c r="I41" s="51"/>
      <c r="J41" s="139"/>
      <c r="K41" s="142"/>
      <c r="L41" s="139"/>
      <c r="M41" s="142"/>
      <c r="N41" s="133"/>
      <c r="O41" s="133"/>
      <c r="P41" s="133"/>
      <c r="Q41" s="134"/>
      <c r="R41" s="135"/>
      <c r="S41" s="144"/>
      <c r="T41" s="145"/>
    </row>
    <row r="42" spans="1:21" x14ac:dyDescent="0.35">
      <c r="C42" s="94"/>
      <c r="D42" s="94"/>
      <c r="E42" s="94"/>
      <c r="F42" s="51"/>
      <c r="G42" s="142"/>
      <c r="H42" s="51"/>
      <c r="I42" s="51"/>
      <c r="J42" s="129"/>
      <c r="K42" s="142"/>
      <c r="L42" s="139"/>
      <c r="M42" s="142"/>
      <c r="N42" s="2"/>
      <c r="O42" s="2"/>
      <c r="P42" s="2"/>
      <c r="Q42" s="138"/>
      <c r="R42" s="135"/>
      <c r="S42" s="135"/>
      <c r="T42" s="136"/>
    </row>
    <row r="43" spans="1:21" x14ac:dyDescent="0.35">
      <c r="C43" s="94"/>
      <c r="D43" s="94"/>
      <c r="E43" s="94"/>
      <c r="F43" s="51"/>
      <c r="G43" s="142"/>
      <c r="H43" s="51"/>
      <c r="I43" s="51"/>
      <c r="J43" s="131"/>
      <c r="K43" s="142"/>
      <c r="L43" s="139"/>
      <c r="M43" s="142"/>
      <c r="N43" s="133"/>
      <c r="O43" s="133"/>
      <c r="P43" s="133"/>
      <c r="Q43" s="134"/>
      <c r="R43" s="135"/>
      <c r="S43" s="143"/>
      <c r="T43" s="136"/>
    </row>
    <row r="44" spans="1:21" ht="15" thickBot="1" x14ac:dyDescent="0.4">
      <c r="C44" s="147"/>
      <c r="D44" s="94"/>
      <c r="E44" s="94"/>
      <c r="F44" s="94"/>
      <c r="G44" s="130"/>
      <c r="H44" s="63"/>
      <c r="I44" s="94"/>
      <c r="J44" s="148"/>
      <c r="K44" s="149"/>
      <c r="L44" s="131"/>
      <c r="M44" s="130"/>
      <c r="N44" s="2"/>
      <c r="O44" s="2"/>
      <c r="P44" s="2"/>
      <c r="Q44" s="150"/>
      <c r="R44" s="151"/>
      <c r="S44" s="152"/>
      <c r="T44" s="153"/>
      <c r="U44" s="125"/>
    </row>
    <row r="45" spans="1:21" ht="15" thickBot="1" x14ac:dyDescent="0.4">
      <c r="C45" s="337" t="s">
        <v>82</v>
      </c>
      <c r="D45" s="283"/>
      <c r="E45" s="283"/>
      <c r="F45" s="283"/>
      <c r="G45" s="284"/>
      <c r="H45" s="156">
        <f>+H15+H18+H21+H25+H28</f>
        <v>30</v>
      </c>
      <c r="I45" s="157"/>
      <c r="J45" s="285"/>
      <c r="K45" s="285"/>
      <c r="L45" s="285"/>
      <c r="M45" s="285"/>
      <c r="N45" s="158"/>
      <c r="O45" s="158"/>
      <c r="P45" s="158"/>
      <c r="Q45" s="159">
        <f t="shared" ref="Q45:T45" si="0">+Q15+Q18+Q21+Q25+Q28</f>
        <v>0</v>
      </c>
      <c r="R45" s="160">
        <f t="shared" si="0"/>
        <v>0</v>
      </c>
      <c r="S45" s="160">
        <f t="shared" si="0"/>
        <v>216</v>
      </c>
      <c r="T45" s="160">
        <f t="shared" si="0"/>
        <v>0</v>
      </c>
      <c r="U45" s="125"/>
    </row>
    <row r="46" spans="1:21" x14ac:dyDescent="0.35">
      <c r="C46" s="161" t="s">
        <v>83</v>
      </c>
      <c r="D46" s="36"/>
      <c r="E46" s="36"/>
      <c r="I46" s="2"/>
      <c r="K46" s="2"/>
      <c r="L46" s="2"/>
      <c r="M46" s="154"/>
      <c r="N46" s="2"/>
      <c r="O46" s="2"/>
      <c r="P46" s="2"/>
      <c r="Q46" s="2"/>
      <c r="S46" s="154"/>
      <c r="T46" s="162"/>
    </row>
    <row r="47" spans="1:21" x14ac:dyDescent="0.35">
      <c r="C47" s="2"/>
      <c r="D47" s="2"/>
      <c r="E47" s="2"/>
      <c r="M47" s="2"/>
      <c r="N47" s="2"/>
      <c r="O47" s="2"/>
      <c r="P47" s="2"/>
      <c r="T47" s="163"/>
    </row>
    <row r="48" spans="1:21" x14ac:dyDescent="0.35">
      <c r="C48" s="32" t="s">
        <v>84</v>
      </c>
      <c r="D48" s="2"/>
      <c r="E48" s="2"/>
      <c r="T48" s="163"/>
    </row>
    <row r="49" spans="3:20" x14ac:dyDescent="0.35">
      <c r="C49" s="2"/>
      <c r="D49" s="2"/>
      <c r="E49" s="2"/>
      <c r="T49" s="163"/>
    </row>
    <row r="50" spans="3:20" x14ac:dyDescent="0.35">
      <c r="C50" s="2"/>
      <c r="D50" s="2"/>
      <c r="E50" s="2"/>
      <c r="T50" s="163"/>
    </row>
    <row r="51" spans="3:20" x14ac:dyDescent="0.35">
      <c r="C51" s="2"/>
      <c r="D51" s="165"/>
      <c r="E51" s="2"/>
      <c r="F51" s="164"/>
      <c r="G51" s="164"/>
      <c r="H51" s="164"/>
      <c r="I51" s="164"/>
      <c r="J51" s="164"/>
      <c r="K51" s="164"/>
      <c r="L51" s="164"/>
      <c r="M51" s="164"/>
      <c r="N51" s="164"/>
      <c r="O51" s="164"/>
      <c r="P51" s="164"/>
      <c r="Q51" s="164"/>
      <c r="R51" s="164"/>
      <c r="S51" s="164"/>
      <c r="T51" s="166"/>
    </row>
    <row r="52" spans="3:20" x14ac:dyDescent="0.35">
      <c r="C52" s="167"/>
      <c r="D52" s="2"/>
      <c r="E52" s="2"/>
    </row>
    <row r="53" spans="3:20" x14ac:dyDescent="0.35">
      <c r="C53" s="2"/>
      <c r="D53" s="2"/>
      <c r="E53" s="2"/>
    </row>
    <row r="54" spans="3:20" x14ac:dyDescent="0.35">
      <c r="C54" s="2"/>
      <c r="D54" s="2"/>
      <c r="E54" s="2"/>
    </row>
    <row r="55" spans="3:20" x14ac:dyDescent="0.35">
      <c r="C55" s="2"/>
      <c r="D55" s="2"/>
      <c r="E55" s="2"/>
    </row>
    <row r="56" spans="3:20" x14ac:dyDescent="0.35">
      <c r="C56" s="2"/>
      <c r="D56" s="2"/>
      <c r="E56" s="2"/>
    </row>
    <row r="57" spans="3:20" x14ac:dyDescent="0.35">
      <c r="C57" s="2"/>
      <c r="D57" s="2"/>
      <c r="E57" s="2"/>
    </row>
  </sheetData>
  <mergeCells count="31">
    <mergeCell ref="G1:M1"/>
    <mergeCell ref="F3:G3"/>
    <mergeCell ref="C5:I5"/>
    <mergeCell ref="C6:I6"/>
    <mergeCell ref="C7:I7"/>
    <mergeCell ref="C8:I8"/>
    <mergeCell ref="C9:I9"/>
    <mergeCell ref="K9:M9"/>
    <mergeCell ref="A10:A13"/>
    <mergeCell ref="B10:B13"/>
    <mergeCell ref="C10:C13"/>
    <mergeCell ref="D10:D13"/>
    <mergeCell ref="E10:E13"/>
    <mergeCell ref="F10:F13"/>
    <mergeCell ref="G10:G13"/>
    <mergeCell ref="H10:H13"/>
    <mergeCell ref="I10:I13"/>
    <mergeCell ref="J10:P11"/>
    <mergeCell ref="A14:B14"/>
    <mergeCell ref="C14:T14"/>
    <mergeCell ref="C45:G45"/>
    <mergeCell ref="J45:M45"/>
    <mergeCell ref="Q10:T11"/>
    <mergeCell ref="J12:M12"/>
    <mergeCell ref="N12:P12"/>
    <mergeCell ref="Q12:Q13"/>
    <mergeCell ref="R12:R13"/>
    <mergeCell ref="S12:S13"/>
    <mergeCell ref="T12:T13"/>
    <mergeCell ref="A22:A24"/>
    <mergeCell ref="B22:B24"/>
  </mergeCells>
  <dataValidations count="2">
    <dataValidation type="list" allowBlank="1" showInputMessage="1" showErrorMessage="1" sqref="K8" xr:uid="{003A0014-006C-4A68-A619-0043006B00C2}">
      <formula1>"Régime Formation,Formation Initiale,Formation Continue,Formation Initiale/Formation Continue"</formula1>
    </dataValidation>
    <dataValidation type="list" allowBlank="1" showInputMessage="1" showErrorMessage="1" sqref="M8:M9 K9:L9" xr:uid="{0076008F-0090-4F0D-AC17-00FA009B00BA}">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3" orientation="landscape" cellComments="asDisplayed"/>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Feuil2!$E$1:$E$107</xm:f>
          </x14:formula1>
          <xm:sqref>E15:E29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61"/>
  <sheetViews>
    <sheetView topLeftCell="C1" zoomScale="80" workbookViewId="0">
      <selection activeCell="K2" sqref="K2"/>
    </sheetView>
  </sheetViews>
  <sheetFormatPr baseColWidth="10" defaultRowHeight="14.5" x14ac:dyDescent="0.35"/>
  <cols>
    <col min="1" max="1" width="65.81640625" style="2" customWidth="1"/>
    <col min="2" max="2" width="80" style="2" customWidth="1"/>
    <col min="3" max="3" width="57.26953125" customWidth="1"/>
    <col min="4" max="4" width="10.54296875" customWidth="1"/>
    <col min="5" max="5" width="10" customWidth="1"/>
    <col min="6" max="6" width="7.1796875" customWidth="1"/>
    <col min="7" max="7" width="6.81640625" customWidth="1"/>
    <col min="8" max="8" width="11.453125" customWidth="1"/>
    <col min="9" max="9" width="10.7265625" customWidth="1"/>
    <col min="10" max="10" width="9" customWidth="1"/>
    <col min="11" max="11" width="8.26953125" customWidth="1"/>
    <col min="12" max="12" width="14.54296875" customWidth="1"/>
    <col min="13" max="13" width="7.26953125" customWidth="1"/>
    <col min="14" max="14" width="8.26953125" customWidth="1"/>
    <col min="15" max="15" width="9.1796875" customWidth="1"/>
    <col min="16" max="16" width="7.26953125" customWidth="1"/>
  </cols>
  <sheetData>
    <row r="1" spans="1:17" ht="15" customHeight="1" x14ac:dyDescent="0.35">
      <c r="F1" s="318" t="s">
        <v>0</v>
      </c>
      <c r="G1" s="318"/>
      <c r="H1" s="318"/>
      <c r="I1" s="318"/>
      <c r="J1" s="318"/>
      <c r="K1" s="318"/>
      <c r="L1" s="318"/>
      <c r="M1" s="318"/>
      <c r="N1" s="318"/>
      <c r="O1" s="318"/>
    </row>
    <row r="2" spans="1:17" x14ac:dyDescent="0.35">
      <c r="C2" s="2"/>
      <c r="D2" s="2"/>
      <c r="E2" s="319" t="s">
        <v>1</v>
      </c>
      <c r="F2" s="319"/>
      <c r="G2" s="2" t="str">
        <f>+'Sem. 5 Eval. initiale'!H3</f>
        <v>Grenoble IAE</v>
      </c>
      <c r="H2" s="2"/>
      <c r="I2" s="2"/>
      <c r="J2" s="2"/>
      <c r="K2" s="2" t="s">
        <v>271</v>
      </c>
      <c r="L2" s="2"/>
      <c r="M2" s="2"/>
      <c r="N2" s="2"/>
      <c r="O2" s="2"/>
      <c r="P2" s="2"/>
    </row>
    <row r="3" spans="1:17" ht="19.5" customHeight="1" thickBot="1" x14ac:dyDescent="0.4">
      <c r="C3" s="2"/>
      <c r="D3" s="2"/>
      <c r="E3" s="2"/>
      <c r="F3" s="2"/>
      <c r="G3" s="2"/>
      <c r="H3" s="2"/>
      <c r="I3" s="2"/>
      <c r="K3" s="2"/>
      <c r="M3" s="2"/>
      <c r="N3" s="2"/>
      <c r="O3" s="2"/>
      <c r="P3" s="2"/>
    </row>
    <row r="4" spans="1:17" x14ac:dyDescent="0.35">
      <c r="C4" s="320" t="str">
        <f>+'Sem. 6 Eval. initiale'!C5:I5</f>
        <v>Année de la Formation/Domaine/Mention : L3 DEG ECONOMIE-GESTION</v>
      </c>
      <c r="D4" s="321"/>
      <c r="E4" s="321"/>
      <c r="F4" s="321"/>
      <c r="G4" s="321"/>
      <c r="H4" s="321"/>
      <c r="I4" s="3" t="str">
        <f>+'Sem. 6 Eval. initiale'!J5</f>
        <v>Code Diplôme : JVLECG1</v>
      </c>
      <c r="J4" s="168"/>
      <c r="K4" s="3" t="str">
        <f>+'Sem. 6 Eval. initiale'!K5</f>
        <v xml:space="preserve">Date approbation Conseil composante : </v>
      </c>
      <c r="L4" s="4"/>
      <c r="M4" s="4"/>
      <c r="N4" s="5"/>
      <c r="O4" s="4"/>
      <c r="P4" s="169"/>
    </row>
    <row r="5" spans="1:17" x14ac:dyDescent="0.35">
      <c r="C5" s="322" t="str">
        <f>+'Sem. 6 Eval. initiale'!C6:I6</f>
        <v>Parcours-type : Comptabilité, Contrôle, Audit (CCA)</v>
      </c>
      <c r="D5" s="319"/>
      <c r="E5" s="319"/>
      <c r="F5" s="319"/>
      <c r="G5" s="319"/>
      <c r="H5" s="319"/>
      <c r="I5" s="7" t="str">
        <f>+'Sem. 6 Eval. initiale'!J6</f>
        <v>Code VDI : 102</v>
      </c>
      <c r="J5" s="9"/>
      <c r="K5" s="7" t="str">
        <f>+'Sem. 6 Eval. initiale'!K6</f>
        <v xml:space="preserve">Date approbation CFVU ou CSPM : </v>
      </c>
      <c r="L5" s="8"/>
      <c r="M5" s="8"/>
      <c r="N5" s="9"/>
      <c r="O5" s="8"/>
      <c r="P5" s="170"/>
    </row>
    <row r="6" spans="1:17" x14ac:dyDescent="0.35">
      <c r="C6" s="322" t="str">
        <f>+'Sem. 6 Eval. initiale'!C7:I7</f>
        <v>Parcours pédagogique (le cas échéant) : Campus de Valence</v>
      </c>
      <c r="D6" s="319"/>
      <c r="E6" s="319"/>
      <c r="F6" s="319"/>
      <c r="G6" s="319"/>
      <c r="H6" s="319"/>
      <c r="I6" s="7" t="str">
        <f>+'Sem. 6 Eval. initiale'!J7</f>
        <v>Code Etape : JVL3CA</v>
      </c>
      <c r="J6" s="9"/>
      <c r="K6" s="7" t="str">
        <f>+'Sem. 6 Eval. initiale'!K7</f>
        <v>N° de version dans l'accréditation : 2</v>
      </c>
      <c r="L6" s="8"/>
      <c r="M6" s="8"/>
      <c r="N6" s="9"/>
      <c r="O6" s="13"/>
      <c r="P6" s="171"/>
    </row>
    <row r="7" spans="1:17" x14ac:dyDescent="0.35">
      <c r="C7" s="322" t="str">
        <f>+'Sem. 6 Eval. initiale'!C8:I8</f>
        <v>Responsable de la Formation : Tiphaine JEROME</v>
      </c>
      <c r="D7" s="319"/>
      <c r="E7" s="319"/>
      <c r="F7" s="319"/>
      <c r="G7" s="319"/>
      <c r="H7" s="319"/>
      <c r="I7" s="7" t="str">
        <f>+'Sem. 6 Eval. initiale'!J8</f>
        <v>Code VET : 221</v>
      </c>
      <c r="J7" s="9"/>
      <c r="K7" s="11" t="str">
        <f>+'Sem. 6 Eval. initiale'!K8</f>
        <v>Formation Initiale/Formation Continue</v>
      </c>
      <c r="L7" s="12"/>
      <c r="M7" s="13"/>
      <c r="N7" s="9"/>
      <c r="O7" s="13"/>
      <c r="P7" s="171"/>
    </row>
    <row r="8" spans="1:17" ht="15" thickBot="1" x14ac:dyDescent="0.4">
      <c r="C8" s="323" t="str">
        <f>+'Sem. 6 Eval. initiale'!C9:I9</f>
        <v>Responsable de l'Année : Laurence CARSANA</v>
      </c>
      <c r="D8" s="324"/>
      <c r="E8" s="324"/>
      <c r="F8" s="324"/>
      <c r="G8" s="324"/>
      <c r="H8" s="324"/>
      <c r="I8" s="16"/>
      <c r="J8" s="17"/>
      <c r="K8" s="11" t="str">
        <f>+'Sem. 6 Eval. initiale'!K9</f>
        <v>Présentiel</v>
      </c>
      <c r="L8" s="12"/>
      <c r="M8" s="12"/>
      <c r="N8" s="17"/>
      <c r="O8" s="172"/>
      <c r="P8" s="173"/>
    </row>
    <row r="9" spans="1:17" ht="15" customHeight="1" x14ac:dyDescent="0.35">
      <c r="A9" s="327" t="s">
        <v>17</v>
      </c>
      <c r="B9" s="330" t="s">
        <v>272</v>
      </c>
      <c r="C9" s="333" t="s">
        <v>18</v>
      </c>
      <c r="D9" s="303" t="s">
        <v>19</v>
      </c>
      <c r="E9" s="303" t="s">
        <v>21</v>
      </c>
      <c r="F9" s="303" t="s">
        <v>22</v>
      </c>
      <c r="G9" s="306" t="s">
        <v>23</v>
      </c>
      <c r="H9" s="303" t="s">
        <v>24</v>
      </c>
      <c r="I9" s="309" t="s">
        <v>25</v>
      </c>
      <c r="J9" s="310"/>
      <c r="K9" s="310"/>
      <c r="L9" s="310"/>
      <c r="M9" s="310"/>
      <c r="N9" s="310"/>
      <c r="O9" s="310"/>
      <c r="P9" s="311"/>
    </row>
    <row r="10" spans="1:17" ht="15.75" customHeight="1" thickBot="1" x14ac:dyDescent="0.4">
      <c r="A10" s="328"/>
      <c r="B10" s="331"/>
      <c r="C10" s="334"/>
      <c r="D10" s="304"/>
      <c r="E10" s="304"/>
      <c r="F10" s="304"/>
      <c r="G10" s="307"/>
      <c r="H10" s="307"/>
      <c r="I10" s="312"/>
      <c r="J10" s="313"/>
      <c r="K10" s="313"/>
      <c r="L10" s="313"/>
      <c r="M10" s="313"/>
      <c r="N10" s="313"/>
      <c r="O10" s="313"/>
      <c r="P10" s="314"/>
    </row>
    <row r="11" spans="1:17" ht="30" customHeight="1" thickBot="1" x14ac:dyDescent="0.4">
      <c r="A11" s="328"/>
      <c r="B11" s="331"/>
      <c r="C11" s="334"/>
      <c r="D11" s="304"/>
      <c r="E11" s="304"/>
      <c r="F11" s="304"/>
      <c r="G11" s="307"/>
      <c r="H11" s="307"/>
      <c r="I11" s="343" t="s">
        <v>85</v>
      </c>
      <c r="J11" s="344"/>
      <c r="K11" s="344"/>
      <c r="L11" s="344"/>
      <c r="M11" s="344"/>
      <c r="N11" s="343" t="s">
        <v>28</v>
      </c>
      <c r="O11" s="344"/>
      <c r="P11" s="345"/>
    </row>
    <row r="12" spans="1:17" ht="72" customHeight="1" thickBot="1" x14ac:dyDescent="0.4">
      <c r="A12" s="329"/>
      <c r="B12" s="332"/>
      <c r="C12" s="335"/>
      <c r="D12" s="305"/>
      <c r="E12" s="305"/>
      <c r="F12" s="305"/>
      <c r="G12" s="308"/>
      <c r="H12" s="308"/>
      <c r="I12" s="174" t="s">
        <v>86</v>
      </c>
      <c r="J12" s="175" t="s">
        <v>87</v>
      </c>
      <c r="K12" s="176" t="s">
        <v>34</v>
      </c>
      <c r="L12" s="177" t="s">
        <v>88</v>
      </c>
      <c r="M12" s="178" t="s">
        <v>89</v>
      </c>
      <c r="N12" s="23" t="s">
        <v>37</v>
      </c>
      <c r="O12" s="24" t="s">
        <v>38</v>
      </c>
      <c r="P12" s="179" t="s">
        <v>39</v>
      </c>
    </row>
    <row r="13" spans="1:17" ht="15" thickBot="1" x14ac:dyDescent="0.4">
      <c r="A13" s="277"/>
      <c r="B13" s="278"/>
      <c r="C13" s="315" t="s">
        <v>110</v>
      </c>
      <c r="D13" s="315"/>
      <c r="E13" s="315"/>
      <c r="F13" s="315"/>
      <c r="G13" s="315"/>
      <c r="H13" s="315"/>
      <c r="I13" s="315"/>
      <c r="J13" s="315"/>
      <c r="K13" s="315"/>
      <c r="L13" s="315"/>
      <c r="M13" s="315"/>
      <c r="N13" s="315"/>
      <c r="O13" s="315"/>
      <c r="P13" s="315"/>
      <c r="Q13" s="125"/>
    </row>
    <row r="14" spans="1:17" s="36" customFormat="1" x14ac:dyDescent="0.35">
      <c r="A14" s="261"/>
      <c r="B14" s="261"/>
      <c r="C14" s="221" t="s">
        <v>111</v>
      </c>
      <c r="D14" s="221"/>
      <c r="E14" s="221" t="s">
        <v>141</v>
      </c>
      <c r="F14" s="223" t="s">
        <v>43</v>
      </c>
      <c r="G14" s="223">
        <v>6</v>
      </c>
      <c r="H14" s="223">
        <v>6</v>
      </c>
      <c r="J14" s="42"/>
      <c r="K14" s="246"/>
      <c r="L14" s="247"/>
      <c r="M14" s="248"/>
      <c r="N14" s="249"/>
      <c r="O14" s="161"/>
      <c r="P14" s="250"/>
    </row>
    <row r="15" spans="1:17" ht="51" customHeight="1" x14ac:dyDescent="0.35">
      <c r="A15" s="262" t="s">
        <v>273</v>
      </c>
      <c r="B15" s="263" t="s">
        <v>274</v>
      </c>
      <c r="C15" s="51" t="s">
        <v>113</v>
      </c>
      <c r="D15" s="63"/>
      <c r="E15" s="63" t="s">
        <v>114</v>
      </c>
      <c r="F15" s="100"/>
      <c r="G15" s="52">
        <v>3</v>
      </c>
      <c r="H15" s="66">
        <v>3</v>
      </c>
      <c r="I15" s="59" t="s">
        <v>49</v>
      </c>
      <c r="J15" s="111" t="s">
        <v>49</v>
      </c>
      <c r="K15" s="137"/>
      <c r="L15" s="201" t="s">
        <v>93</v>
      </c>
      <c r="M15" s="124">
        <v>1</v>
      </c>
      <c r="N15" s="215"/>
      <c r="O15" s="133"/>
      <c r="P15" s="121" t="s">
        <v>49</v>
      </c>
    </row>
    <row r="16" spans="1:17" ht="31" x14ac:dyDescent="0.35">
      <c r="A16" s="262" t="s">
        <v>275</v>
      </c>
      <c r="B16" s="264" t="s">
        <v>276</v>
      </c>
      <c r="C16" s="51" t="s">
        <v>115</v>
      </c>
      <c r="D16" s="51" t="s">
        <v>142</v>
      </c>
      <c r="E16" s="51" t="s">
        <v>143</v>
      </c>
      <c r="F16" s="53"/>
      <c r="G16" s="52">
        <v>3</v>
      </c>
      <c r="H16" s="53">
        <v>3</v>
      </c>
      <c r="I16" s="128" t="s">
        <v>49</v>
      </c>
      <c r="J16" s="116" t="s">
        <v>49</v>
      </c>
      <c r="K16" s="251"/>
      <c r="L16" s="194" t="s">
        <v>93</v>
      </c>
      <c r="M16" s="120">
        <v>1</v>
      </c>
      <c r="N16" s="125"/>
      <c r="O16" s="2"/>
      <c r="P16" s="100" t="s">
        <v>49</v>
      </c>
    </row>
    <row r="17" spans="1:16" s="36" customFormat="1" x14ac:dyDescent="0.35">
      <c r="A17" s="94"/>
      <c r="B17" s="265"/>
      <c r="C17" s="37" t="s">
        <v>117</v>
      </c>
      <c r="D17" s="37"/>
      <c r="E17" s="37" t="s">
        <v>144</v>
      </c>
      <c r="F17" s="41" t="s">
        <v>43</v>
      </c>
      <c r="G17" s="41">
        <v>6</v>
      </c>
      <c r="H17" s="76">
        <v>9</v>
      </c>
      <c r="I17" s="252"/>
      <c r="J17" s="104"/>
      <c r="K17" s="188"/>
      <c r="L17" s="205"/>
      <c r="M17" s="199"/>
      <c r="N17" s="190"/>
      <c r="O17" s="191"/>
      <c r="P17" s="106"/>
    </row>
    <row r="18" spans="1:16" ht="29" x14ac:dyDescent="0.35">
      <c r="A18" s="262" t="s">
        <v>277</v>
      </c>
      <c r="B18" s="266" t="s">
        <v>276</v>
      </c>
      <c r="C18" s="51" t="s">
        <v>145</v>
      </c>
      <c r="D18" s="51" t="s">
        <v>142</v>
      </c>
      <c r="E18" s="51" t="s">
        <v>146</v>
      </c>
      <c r="F18" s="53"/>
      <c r="G18" s="52">
        <v>3</v>
      </c>
      <c r="H18" s="53">
        <v>3</v>
      </c>
      <c r="I18" s="128" t="s">
        <v>49</v>
      </c>
      <c r="J18" s="116" t="s">
        <v>49</v>
      </c>
      <c r="K18" s="251"/>
      <c r="L18" s="194" t="s">
        <v>93</v>
      </c>
      <c r="M18" s="120">
        <v>1</v>
      </c>
      <c r="N18" s="125"/>
      <c r="O18" s="2"/>
      <c r="P18" s="100" t="s">
        <v>49</v>
      </c>
    </row>
    <row r="19" spans="1:16" ht="46.5" x14ac:dyDescent="0.35">
      <c r="A19" s="262" t="s">
        <v>273</v>
      </c>
      <c r="B19" s="267" t="s">
        <v>278</v>
      </c>
      <c r="C19" s="63" t="s">
        <v>121</v>
      </c>
      <c r="D19" s="63" t="s">
        <v>142</v>
      </c>
      <c r="E19" s="51" t="s">
        <v>147</v>
      </c>
      <c r="F19" s="52"/>
      <c r="G19" s="52">
        <v>3</v>
      </c>
      <c r="H19" s="53">
        <v>3</v>
      </c>
      <c r="I19" s="59" t="s">
        <v>49</v>
      </c>
      <c r="J19" s="111" t="s">
        <v>49</v>
      </c>
      <c r="K19" s="137"/>
      <c r="L19" s="194" t="s">
        <v>93</v>
      </c>
      <c r="M19" s="124">
        <v>1</v>
      </c>
      <c r="N19" s="215"/>
      <c r="O19" s="133"/>
      <c r="P19" s="121" t="s">
        <v>49</v>
      </c>
    </row>
    <row r="20" spans="1:16" s="36" customFormat="1" x14ac:dyDescent="0.35">
      <c r="A20" s="94"/>
      <c r="B20" s="265"/>
      <c r="C20" s="38" t="s">
        <v>123</v>
      </c>
      <c r="D20" s="38"/>
      <c r="E20" s="37" t="s">
        <v>148</v>
      </c>
      <c r="F20" s="76" t="s">
        <v>43</v>
      </c>
      <c r="G20" s="41">
        <v>9</v>
      </c>
      <c r="H20" s="76">
        <v>9</v>
      </c>
      <c r="I20" s="195"/>
      <c r="J20" s="240"/>
      <c r="K20" s="253"/>
      <c r="L20" s="205"/>
      <c r="M20" s="254"/>
      <c r="N20" s="255"/>
      <c r="P20" s="40"/>
    </row>
    <row r="21" spans="1:16" x14ac:dyDescent="0.35">
      <c r="A21" s="346" t="s">
        <v>273</v>
      </c>
      <c r="B21" s="346" t="s">
        <v>279</v>
      </c>
      <c r="C21" s="63" t="s">
        <v>125</v>
      </c>
      <c r="D21" s="63" t="s">
        <v>142</v>
      </c>
      <c r="E21" s="51" t="s">
        <v>149</v>
      </c>
      <c r="F21" s="52"/>
      <c r="G21" s="52">
        <v>3</v>
      </c>
      <c r="H21" s="53">
        <v>3</v>
      </c>
      <c r="I21" s="59" t="s">
        <v>49</v>
      </c>
      <c r="J21" s="111" t="s">
        <v>49</v>
      </c>
      <c r="K21" s="137"/>
      <c r="L21" s="194" t="s">
        <v>93</v>
      </c>
      <c r="M21" s="124">
        <v>1</v>
      </c>
      <c r="N21" s="215"/>
      <c r="O21" s="133"/>
      <c r="P21" s="121" t="s">
        <v>49</v>
      </c>
    </row>
    <row r="22" spans="1:16" ht="15" customHeight="1" x14ac:dyDescent="0.35">
      <c r="A22" s="347"/>
      <c r="B22" s="347"/>
      <c r="C22" s="51" t="s">
        <v>127</v>
      </c>
      <c r="D22" s="51"/>
      <c r="E22" s="63" t="s">
        <v>150</v>
      </c>
      <c r="F22" s="53"/>
      <c r="G22" s="52">
        <v>3</v>
      </c>
      <c r="H22" s="53">
        <v>3</v>
      </c>
      <c r="I22" s="128" t="s">
        <v>49</v>
      </c>
      <c r="J22" s="116" t="s">
        <v>49</v>
      </c>
      <c r="K22" s="251"/>
      <c r="L22" s="194" t="s">
        <v>93</v>
      </c>
      <c r="M22" s="120">
        <v>1</v>
      </c>
      <c r="N22" s="125"/>
      <c r="O22" s="2"/>
      <c r="P22" s="100" t="s">
        <v>49</v>
      </c>
    </row>
    <row r="23" spans="1:16" x14ac:dyDescent="0.35">
      <c r="A23" s="348"/>
      <c r="B23" s="348"/>
      <c r="C23" s="63" t="s">
        <v>129</v>
      </c>
      <c r="D23" s="63"/>
      <c r="E23" s="51" t="s">
        <v>151</v>
      </c>
      <c r="F23" s="52"/>
      <c r="G23" s="52">
        <v>3</v>
      </c>
      <c r="H23" s="53">
        <v>3</v>
      </c>
      <c r="I23" s="59" t="s">
        <v>49</v>
      </c>
      <c r="J23" s="111" t="s">
        <v>49</v>
      </c>
      <c r="K23" s="137"/>
      <c r="L23" s="194" t="s">
        <v>93</v>
      </c>
      <c r="M23" s="124">
        <v>1</v>
      </c>
      <c r="N23" s="215"/>
      <c r="O23" s="133"/>
      <c r="P23" s="121" t="s">
        <v>49</v>
      </c>
    </row>
    <row r="24" spans="1:16" s="36" customFormat="1" x14ac:dyDescent="0.35">
      <c r="A24" s="94"/>
      <c r="B24" s="265"/>
      <c r="C24" s="38" t="s">
        <v>131</v>
      </c>
      <c r="D24" s="38"/>
      <c r="E24" s="37" t="s">
        <v>132</v>
      </c>
      <c r="F24" s="76" t="s">
        <v>43</v>
      </c>
      <c r="G24" s="41">
        <v>5</v>
      </c>
      <c r="H24" s="76">
        <v>5</v>
      </c>
      <c r="I24" s="195"/>
      <c r="J24" s="240"/>
      <c r="K24" s="253"/>
      <c r="L24" s="205"/>
      <c r="M24" s="254"/>
      <c r="N24" s="255"/>
      <c r="P24" s="40"/>
    </row>
    <row r="25" spans="1:16" ht="29" x14ac:dyDescent="0.35">
      <c r="A25" s="262" t="s">
        <v>280</v>
      </c>
      <c r="B25" s="268" t="s">
        <v>276</v>
      </c>
      <c r="C25" s="63" t="s">
        <v>133</v>
      </c>
      <c r="D25" s="63"/>
      <c r="E25" s="94" t="s">
        <v>134</v>
      </c>
      <c r="F25" s="52"/>
      <c r="G25" s="52">
        <v>2.5</v>
      </c>
      <c r="H25" s="53">
        <v>2.5</v>
      </c>
      <c r="I25" s="59" t="s">
        <v>49</v>
      </c>
      <c r="J25" s="111" t="s">
        <v>49</v>
      </c>
      <c r="K25" s="137"/>
      <c r="L25" s="194" t="s">
        <v>93</v>
      </c>
      <c r="M25" s="124">
        <v>1</v>
      </c>
      <c r="N25" s="215"/>
      <c r="O25" s="133"/>
      <c r="P25" s="121" t="s">
        <v>49</v>
      </c>
    </row>
    <row r="26" spans="1:16" ht="46.5" x14ac:dyDescent="0.35">
      <c r="A26" s="262" t="s">
        <v>281</v>
      </c>
      <c r="B26" s="267" t="s">
        <v>278</v>
      </c>
      <c r="C26" s="51" t="s">
        <v>76</v>
      </c>
      <c r="D26" s="51"/>
      <c r="E26" s="94" t="s">
        <v>135</v>
      </c>
      <c r="F26" s="53"/>
      <c r="G26" s="52">
        <v>1.5</v>
      </c>
      <c r="H26" s="53">
        <v>2.5</v>
      </c>
      <c r="I26" s="128" t="s">
        <v>49</v>
      </c>
      <c r="J26" s="116" t="s">
        <v>49</v>
      </c>
      <c r="K26" s="251"/>
      <c r="L26" s="194" t="s">
        <v>93</v>
      </c>
      <c r="M26" s="120">
        <v>1</v>
      </c>
      <c r="N26" s="125"/>
      <c r="O26" s="2"/>
      <c r="P26" s="100" t="s">
        <v>49</v>
      </c>
    </row>
    <row r="27" spans="1:16" s="36" customFormat="1" x14ac:dyDescent="0.35">
      <c r="A27" s="94"/>
      <c r="B27" s="269"/>
      <c r="C27" s="37" t="s">
        <v>136</v>
      </c>
      <c r="D27" s="37"/>
      <c r="E27" s="38" t="s">
        <v>137</v>
      </c>
      <c r="F27" s="41" t="s">
        <v>43</v>
      </c>
      <c r="G27" s="41">
        <v>4</v>
      </c>
      <c r="H27" s="76">
        <v>4</v>
      </c>
      <c r="I27" s="252"/>
      <c r="J27" s="104"/>
      <c r="K27" s="188"/>
      <c r="L27" s="205"/>
      <c r="M27" s="199"/>
      <c r="N27" s="190"/>
      <c r="O27" s="191"/>
      <c r="P27" s="106"/>
    </row>
    <row r="28" spans="1:16" ht="72.5" x14ac:dyDescent="0.35">
      <c r="A28" s="262" t="s">
        <v>282</v>
      </c>
      <c r="B28" s="264" t="s">
        <v>283</v>
      </c>
      <c r="C28" s="51" t="s">
        <v>138</v>
      </c>
      <c r="D28" s="51"/>
      <c r="E28" s="51" t="s">
        <v>139</v>
      </c>
      <c r="F28" s="53"/>
      <c r="G28" s="52">
        <v>4</v>
      </c>
      <c r="H28" s="53">
        <v>4</v>
      </c>
      <c r="I28" s="128" t="s">
        <v>49</v>
      </c>
      <c r="J28" s="116" t="s">
        <v>49</v>
      </c>
      <c r="K28" s="251"/>
      <c r="L28" s="260" t="s">
        <v>140</v>
      </c>
      <c r="M28" s="120">
        <v>1</v>
      </c>
      <c r="N28" s="125"/>
      <c r="O28" s="2"/>
      <c r="P28" s="100" t="s">
        <v>49</v>
      </c>
    </row>
    <row r="29" spans="1:16" x14ac:dyDescent="0.35">
      <c r="A29" s="94"/>
      <c r="B29" s="230"/>
      <c r="C29" s="63"/>
      <c r="D29" s="63"/>
      <c r="E29" s="63"/>
      <c r="F29" s="51"/>
      <c r="G29" s="51"/>
      <c r="H29" s="94"/>
      <c r="I29" s="216"/>
      <c r="J29" s="139"/>
      <c r="K29" s="137"/>
      <c r="L29" s="131"/>
      <c r="M29" s="137"/>
      <c r="N29" s="215"/>
      <c r="O29" s="133"/>
      <c r="P29" s="142"/>
    </row>
    <row r="30" spans="1:16" ht="15" thickBot="1" x14ac:dyDescent="0.4">
      <c r="A30" s="146"/>
      <c r="B30" s="146"/>
      <c r="C30" s="51"/>
      <c r="D30" s="51"/>
      <c r="E30" s="51"/>
      <c r="F30" s="94"/>
      <c r="G30" s="51"/>
      <c r="H30" s="94"/>
      <c r="I30" s="215"/>
      <c r="J30" s="129"/>
      <c r="K30" s="251"/>
      <c r="L30" s="131"/>
      <c r="M30" s="130"/>
      <c r="N30" s="125"/>
      <c r="O30" s="2"/>
      <c r="P30" s="130"/>
    </row>
    <row r="31" spans="1:16" x14ac:dyDescent="0.35">
      <c r="A31" s="154"/>
      <c r="B31" s="154"/>
      <c r="C31" s="63"/>
      <c r="D31" s="63"/>
      <c r="E31" s="63"/>
      <c r="F31" s="51"/>
      <c r="G31" s="51"/>
      <c r="H31" s="94"/>
      <c r="I31" s="216"/>
      <c r="J31" s="139"/>
      <c r="K31" s="137"/>
      <c r="L31" s="131"/>
      <c r="M31" s="137"/>
      <c r="N31" s="215"/>
      <c r="O31" s="133"/>
      <c r="P31" s="142"/>
    </row>
    <row r="32" spans="1:16" x14ac:dyDescent="0.35">
      <c r="C32" s="51"/>
      <c r="D32" s="51"/>
      <c r="E32" s="51"/>
      <c r="F32" s="94"/>
      <c r="G32" s="51"/>
      <c r="H32" s="94"/>
      <c r="I32" s="215"/>
      <c r="J32" s="129"/>
      <c r="K32" s="251"/>
      <c r="L32" s="131"/>
      <c r="M32" s="130"/>
      <c r="N32" s="125"/>
      <c r="O32" s="2"/>
      <c r="P32" s="130"/>
    </row>
    <row r="33" spans="1:17" x14ac:dyDescent="0.35">
      <c r="C33" s="63"/>
      <c r="D33" s="63"/>
      <c r="E33" s="63"/>
      <c r="F33" s="51"/>
      <c r="G33" s="51"/>
      <c r="H33" s="94"/>
      <c r="I33" s="216"/>
      <c r="J33" s="139"/>
      <c r="K33" s="137"/>
      <c r="L33" s="131"/>
      <c r="M33" s="137"/>
      <c r="N33" s="215"/>
      <c r="O33" s="133"/>
      <c r="P33" s="142"/>
    </row>
    <row r="34" spans="1:17" x14ac:dyDescent="0.35">
      <c r="C34" s="51"/>
      <c r="D34" s="51"/>
      <c r="E34" s="51"/>
      <c r="F34" s="94"/>
      <c r="G34" s="51"/>
      <c r="H34" s="94"/>
      <c r="I34" s="215"/>
      <c r="J34" s="129"/>
      <c r="K34" s="251"/>
      <c r="L34" s="131"/>
      <c r="M34" s="130"/>
      <c r="N34" s="125"/>
      <c r="O34" s="2"/>
      <c r="P34" s="130"/>
    </row>
    <row r="35" spans="1:17" x14ac:dyDescent="0.35">
      <c r="C35" s="63"/>
      <c r="D35" s="63"/>
      <c r="E35" s="63"/>
      <c r="F35" s="51"/>
      <c r="G35" s="51"/>
      <c r="H35" s="94"/>
      <c r="I35" s="216"/>
      <c r="J35" s="139"/>
      <c r="K35" s="137"/>
      <c r="L35" s="131"/>
      <c r="M35" s="137"/>
      <c r="N35" s="215"/>
      <c r="O35" s="133"/>
      <c r="P35" s="142"/>
    </row>
    <row r="36" spans="1:17" x14ac:dyDescent="0.35">
      <c r="C36" s="51"/>
      <c r="D36" s="51"/>
      <c r="E36" s="51"/>
      <c r="F36" s="94"/>
      <c r="G36" s="51"/>
      <c r="H36" s="94"/>
      <c r="I36" s="215"/>
      <c r="J36" s="129"/>
      <c r="K36" s="251"/>
      <c r="L36" s="131"/>
      <c r="M36" s="130"/>
      <c r="N36" s="125"/>
      <c r="O36" s="2"/>
      <c r="P36" s="130"/>
    </row>
    <row r="37" spans="1:17" x14ac:dyDescent="0.35">
      <c r="C37" s="63"/>
      <c r="D37" s="63"/>
      <c r="E37" s="63"/>
      <c r="F37" s="51"/>
      <c r="G37" s="51"/>
      <c r="H37" s="94"/>
      <c r="I37" s="216"/>
      <c r="J37" s="139"/>
      <c r="K37" s="137"/>
      <c r="L37" s="131"/>
      <c r="M37" s="137"/>
      <c r="N37" s="215"/>
      <c r="O37" s="133"/>
      <c r="P37" s="142"/>
    </row>
    <row r="38" spans="1:17" x14ac:dyDescent="0.35">
      <c r="A38" s="167"/>
      <c r="B38" s="167"/>
      <c r="C38" s="51"/>
      <c r="D38" s="51"/>
      <c r="E38" s="51"/>
      <c r="F38" s="94"/>
      <c r="G38" s="51"/>
      <c r="H38" s="94"/>
      <c r="I38" s="215"/>
      <c r="J38" s="129"/>
      <c r="K38" s="251"/>
      <c r="L38" s="131"/>
      <c r="M38" s="130"/>
      <c r="N38" s="125"/>
      <c r="O38" s="2"/>
      <c r="P38" s="130"/>
    </row>
    <row r="39" spans="1:17" x14ac:dyDescent="0.35">
      <c r="C39" s="63"/>
      <c r="D39" s="63"/>
      <c r="E39" s="63"/>
      <c r="F39" s="51"/>
      <c r="G39" s="51"/>
      <c r="H39" s="94"/>
      <c r="I39" s="216"/>
      <c r="J39" s="139"/>
      <c r="K39" s="137"/>
      <c r="L39" s="131"/>
      <c r="M39" s="137"/>
      <c r="N39" s="215"/>
      <c r="O39" s="133"/>
      <c r="P39" s="142"/>
    </row>
    <row r="40" spans="1:17" x14ac:dyDescent="0.35">
      <c r="C40" s="51"/>
      <c r="D40" s="51"/>
      <c r="E40" s="51"/>
      <c r="F40" s="94"/>
      <c r="G40" s="51"/>
      <c r="H40" s="94"/>
      <c r="I40" s="215"/>
      <c r="J40" s="129"/>
      <c r="K40" s="251"/>
      <c r="L40" s="131"/>
      <c r="M40" s="130"/>
      <c r="N40" s="125"/>
      <c r="O40" s="2"/>
      <c r="P40" s="130"/>
    </row>
    <row r="41" spans="1:17" x14ac:dyDescent="0.35">
      <c r="C41" s="63"/>
      <c r="D41" s="63"/>
      <c r="E41" s="63"/>
      <c r="F41" s="51"/>
      <c r="G41" s="51"/>
      <c r="H41" s="94"/>
      <c r="I41" s="216"/>
      <c r="J41" s="139"/>
      <c r="K41" s="137"/>
      <c r="L41" s="131"/>
      <c r="M41" s="137"/>
      <c r="N41" s="215"/>
      <c r="O41" s="133"/>
      <c r="P41" s="142"/>
    </row>
    <row r="42" spans="1:17" x14ac:dyDescent="0.35">
      <c r="C42" s="51"/>
      <c r="D42" s="51"/>
      <c r="E42" s="51"/>
      <c r="F42" s="94"/>
      <c r="G42" s="51"/>
      <c r="H42" s="94"/>
      <c r="I42" s="215"/>
      <c r="J42" s="129"/>
      <c r="K42" s="251"/>
      <c r="L42" s="131"/>
      <c r="M42" s="130"/>
      <c r="N42" s="215"/>
      <c r="O42" s="133"/>
      <c r="P42" s="142"/>
    </row>
    <row r="43" spans="1:17" ht="15" thickBot="1" x14ac:dyDescent="0.4">
      <c r="C43" s="147"/>
      <c r="D43" s="94"/>
      <c r="E43" s="94"/>
      <c r="F43" s="130"/>
      <c r="G43" s="63"/>
      <c r="H43" s="94"/>
      <c r="I43" s="2"/>
      <c r="J43" s="131"/>
      <c r="K43" s="218"/>
      <c r="L43" s="148"/>
      <c r="M43" s="149"/>
      <c r="N43" s="219"/>
      <c r="O43" s="14"/>
      <c r="P43" s="15"/>
      <c r="Q43" s="2"/>
    </row>
    <row r="44" spans="1:17" ht="15" thickBot="1" x14ac:dyDescent="0.4">
      <c r="C44" s="337" t="s">
        <v>82</v>
      </c>
      <c r="D44" s="283"/>
      <c r="E44" s="283"/>
      <c r="F44" s="284"/>
      <c r="G44" s="156">
        <f>+G14+G17+G20+G24+G27</f>
        <v>30</v>
      </c>
      <c r="H44" s="157"/>
      <c r="I44" s="158"/>
      <c r="J44" s="285"/>
      <c r="K44" s="285"/>
      <c r="L44" s="285"/>
      <c r="M44" s="338"/>
      <c r="N44" s="339"/>
      <c r="O44" s="285"/>
      <c r="P44" s="338"/>
      <c r="Q44" s="125"/>
    </row>
    <row r="45" spans="1:17" x14ac:dyDescent="0.35">
      <c r="C45" s="161" t="s">
        <v>109</v>
      </c>
      <c r="D45" s="36"/>
      <c r="H45" s="2"/>
      <c r="I45" s="2"/>
      <c r="J45" s="2"/>
      <c r="K45" s="2"/>
      <c r="L45" s="2"/>
      <c r="M45" s="2"/>
      <c r="N45" s="2"/>
      <c r="O45" s="2"/>
      <c r="P45" s="162"/>
    </row>
    <row r="46" spans="1:17" x14ac:dyDescent="0.35">
      <c r="C46" s="2"/>
      <c r="D46" s="2"/>
      <c r="I46" s="2"/>
      <c r="J46" s="2"/>
      <c r="M46" s="2"/>
      <c r="N46" s="2"/>
      <c r="O46" s="2"/>
      <c r="P46" s="163"/>
    </row>
    <row r="47" spans="1:17" x14ac:dyDescent="0.35">
      <c r="C47" s="32" t="s">
        <v>84</v>
      </c>
      <c r="D47" s="2"/>
      <c r="M47" s="2"/>
      <c r="N47" s="2"/>
      <c r="O47" s="2"/>
      <c r="P47" s="163"/>
    </row>
    <row r="48" spans="1:17" x14ac:dyDescent="0.35">
      <c r="C48" s="2"/>
      <c r="D48" s="2"/>
      <c r="M48" s="2"/>
      <c r="N48" s="2"/>
      <c r="O48" s="2"/>
      <c r="P48" s="163"/>
    </row>
    <row r="49" spans="3:16" x14ac:dyDescent="0.35">
      <c r="C49" s="2"/>
      <c r="D49" s="2"/>
      <c r="M49" s="2"/>
      <c r="N49" s="2"/>
      <c r="O49" s="2"/>
      <c r="P49" s="163"/>
    </row>
    <row r="50" spans="3:16" x14ac:dyDescent="0.35">
      <c r="C50" s="2"/>
      <c r="D50" s="165"/>
      <c r="E50" s="164"/>
      <c r="F50" s="164"/>
      <c r="G50" s="164"/>
      <c r="H50" s="164"/>
      <c r="I50" s="164"/>
      <c r="J50" s="164"/>
      <c r="K50" s="164"/>
      <c r="L50" s="164"/>
      <c r="M50" s="164"/>
      <c r="N50" s="164"/>
      <c r="O50" s="164"/>
      <c r="P50" s="166"/>
    </row>
    <row r="51" spans="3:16" x14ac:dyDescent="0.35">
      <c r="C51" s="167"/>
      <c r="D51" s="2"/>
    </row>
    <row r="52" spans="3:16" x14ac:dyDescent="0.35">
      <c r="C52" s="2"/>
      <c r="D52" s="2"/>
    </row>
    <row r="53" spans="3:16" x14ac:dyDescent="0.35">
      <c r="C53" s="2"/>
      <c r="D53" s="2"/>
    </row>
    <row r="54" spans="3:16" x14ac:dyDescent="0.35">
      <c r="C54" s="2"/>
      <c r="D54" s="2"/>
    </row>
    <row r="55" spans="3:16" x14ac:dyDescent="0.35">
      <c r="C55" s="2"/>
      <c r="D55" s="2"/>
    </row>
    <row r="56" spans="3:16" x14ac:dyDescent="0.35">
      <c r="C56" s="2"/>
      <c r="D56" s="2"/>
    </row>
    <row r="60" spans="3:16" x14ac:dyDescent="0.35">
      <c r="M60" s="2"/>
      <c r="N60" s="2"/>
      <c r="O60" s="2"/>
      <c r="P60" s="2"/>
    </row>
    <row r="61" spans="3:16" x14ac:dyDescent="0.35">
      <c r="M61" s="2"/>
      <c r="N61" s="2"/>
      <c r="O61" s="2"/>
      <c r="P61" s="2"/>
    </row>
  </sheetData>
  <mergeCells count="25">
    <mergeCell ref="C7:H7"/>
    <mergeCell ref="C8:H8"/>
    <mergeCell ref="C9:C12"/>
    <mergeCell ref="D9:D12"/>
    <mergeCell ref="E9:E12"/>
    <mergeCell ref="F9:F12"/>
    <mergeCell ref="G9:G12"/>
    <mergeCell ref="F1:O1"/>
    <mergeCell ref="E2:F2"/>
    <mergeCell ref="C4:H4"/>
    <mergeCell ref="C5:H5"/>
    <mergeCell ref="C6:H6"/>
    <mergeCell ref="A9:A12"/>
    <mergeCell ref="B9:B12"/>
    <mergeCell ref="C44:F44"/>
    <mergeCell ref="J44:M44"/>
    <mergeCell ref="A13:B13"/>
    <mergeCell ref="A21:A23"/>
    <mergeCell ref="B21:B23"/>
    <mergeCell ref="C13:P13"/>
    <mergeCell ref="N44:P44"/>
    <mergeCell ref="I9:P10"/>
    <mergeCell ref="I11:M11"/>
    <mergeCell ref="N11:P11"/>
    <mergeCell ref="H9:H12"/>
  </mergeCells>
  <dataValidations count="2">
    <dataValidation type="list" allowBlank="1" showInputMessage="1" showErrorMessage="1" sqref="K7" xr:uid="{006B0011-009C-4D9D-B56D-00720030005D}">
      <formula1>"Régime Formation,Formation Initiale,Formation Continue,Formation Initiale/Formation Continue"</formula1>
    </dataValidation>
    <dataValidation type="list" allowBlank="1" showInputMessage="1" showErrorMessage="1" sqref="M7:M8 K8:L8" xr:uid="{00A100EE-00D2-40DF-AA7A-00A100320019}">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107"/>
  <sheetViews>
    <sheetView topLeftCell="A71" workbookViewId="0">
      <selection activeCell="E1" sqref="E1:E107"/>
    </sheetView>
  </sheetViews>
  <sheetFormatPr baseColWidth="10" defaultRowHeight="14.5" x14ac:dyDescent="0.35"/>
  <sheetData>
    <row r="1" spans="2:5" x14ac:dyDescent="0.35">
      <c r="E1" t="s">
        <v>152</v>
      </c>
    </row>
    <row r="2" spans="2:5" x14ac:dyDescent="0.35">
      <c r="E2" t="s">
        <v>153</v>
      </c>
    </row>
    <row r="3" spans="2:5" ht="43.5" x14ac:dyDescent="0.35">
      <c r="B3" s="256" t="s">
        <v>154</v>
      </c>
      <c r="E3" t="s">
        <v>155</v>
      </c>
    </row>
    <row r="4" spans="2:5" x14ac:dyDescent="0.35">
      <c r="B4" t="s">
        <v>156</v>
      </c>
      <c r="E4" t="s">
        <v>157</v>
      </c>
    </row>
    <row r="5" spans="2:5" x14ac:dyDescent="0.35">
      <c r="B5" t="s">
        <v>48</v>
      </c>
      <c r="E5" t="s">
        <v>158</v>
      </c>
    </row>
    <row r="6" spans="2:5" x14ac:dyDescent="0.35">
      <c r="B6" t="s">
        <v>159</v>
      </c>
      <c r="E6" t="s">
        <v>160</v>
      </c>
    </row>
    <row r="7" spans="2:5" x14ac:dyDescent="0.35">
      <c r="B7" t="s">
        <v>54</v>
      </c>
      <c r="E7" t="s">
        <v>161</v>
      </c>
    </row>
    <row r="8" spans="2:5" x14ac:dyDescent="0.35">
      <c r="B8" t="s">
        <v>162</v>
      </c>
      <c r="E8" t="s">
        <v>163</v>
      </c>
    </row>
    <row r="9" spans="2:5" x14ac:dyDescent="0.35">
      <c r="B9" t="s">
        <v>140</v>
      </c>
      <c r="E9" t="s">
        <v>164</v>
      </c>
    </row>
    <row r="10" spans="2:5" x14ac:dyDescent="0.35">
      <c r="B10" t="s">
        <v>165</v>
      </c>
      <c r="E10" t="s">
        <v>166</v>
      </c>
    </row>
    <row r="11" spans="2:5" x14ac:dyDescent="0.35">
      <c r="B11" t="s">
        <v>167</v>
      </c>
      <c r="E11" t="s">
        <v>168</v>
      </c>
    </row>
    <row r="12" spans="2:5" x14ac:dyDescent="0.35">
      <c r="B12" t="s">
        <v>169</v>
      </c>
      <c r="E12" t="s">
        <v>170</v>
      </c>
    </row>
    <row r="13" spans="2:5" x14ac:dyDescent="0.35">
      <c r="B13" t="s">
        <v>171</v>
      </c>
      <c r="E13" t="s">
        <v>172</v>
      </c>
    </row>
    <row r="14" spans="2:5" x14ac:dyDescent="0.35">
      <c r="B14" t="s">
        <v>173</v>
      </c>
      <c r="E14" t="s">
        <v>174</v>
      </c>
    </row>
    <row r="15" spans="2:5" x14ac:dyDescent="0.35">
      <c r="E15" t="s">
        <v>175</v>
      </c>
    </row>
    <row r="16" spans="2:5" x14ac:dyDescent="0.35">
      <c r="E16" t="s">
        <v>176</v>
      </c>
    </row>
    <row r="17" spans="2:5" x14ac:dyDescent="0.35">
      <c r="E17" t="s">
        <v>177</v>
      </c>
    </row>
    <row r="18" spans="2:5" x14ac:dyDescent="0.35">
      <c r="B18" t="s">
        <v>178</v>
      </c>
      <c r="E18" t="s">
        <v>179</v>
      </c>
    </row>
    <row r="19" spans="2:5" x14ac:dyDescent="0.35">
      <c r="B19" t="s">
        <v>180</v>
      </c>
      <c r="E19" t="s">
        <v>181</v>
      </c>
    </row>
    <row r="20" spans="2:5" x14ac:dyDescent="0.35">
      <c r="B20" t="s">
        <v>182</v>
      </c>
      <c r="E20" t="s">
        <v>183</v>
      </c>
    </row>
    <row r="21" spans="2:5" x14ac:dyDescent="0.35">
      <c r="E21" t="s">
        <v>184</v>
      </c>
    </row>
    <row r="22" spans="2:5" x14ac:dyDescent="0.35">
      <c r="E22" t="s">
        <v>185</v>
      </c>
    </row>
    <row r="23" spans="2:5" x14ac:dyDescent="0.35">
      <c r="E23" t="s">
        <v>186</v>
      </c>
    </row>
    <row r="24" spans="2:5" x14ac:dyDescent="0.35">
      <c r="E24" t="s">
        <v>187</v>
      </c>
    </row>
    <row r="25" spans="2:5" x14ac:dyDescent="0.35">
      <c r="E25" t="s">
        <v>188</v>
      </c>
    </row>
    <row r="26" spans="2:5" x14ac:dyDescent="0.35">
      <c r="E26" t="s">
        <v>189</v>
      </c>
    </row>
    <row r="27" spans="2:5" x14ac:dyDescent="0.35">
      <c r="E27" t="s">
        <v>190</v>
      </c>
    </row>
    <row r="28" spans="2:5" x14ac:dyDescent="0.35">
      <c r="E28" t="s">
        <v>191</v>
      </c>
    </row>
    <row r="29" spans="2:5" x14ac:dyDescent="0.35">
      <c r="E29" t="s">
        <v>192</v>
      </c>
    </row>
    <row r="30" spans="2:5" x14ac:dyDescent="0.35">
      <c r="E30" t="s">
        <v>193</v>
      </c>
    </row>
    <row r="31" spans="2:5" x14ac:dyDescent="0.35">
      <c r="E31" t="s">
        <v>194</v>
      </c>
    </row>
    <row r="32" spans="2:5" x14ac:dyDescent="0.35">
      <c r="E32" t="s">
        <v>195</v>
      </c>
    </row>
    <row r="33" spans="5:5" x14ac:dyDescent="0.35">
      <c r="E33" t="s">
        <v>196</v>
      </c>
    </row>
    <row r="34" spans="5:5" x14ac:dyDescent="0.35">
      <c r="E34" t="s">
        <v>197</v>
      </c>
    </row>
    <row r="35" spans="5:5" x14ac:dyDescent="0.35">
      <c r="E35" t="s">
        <v>198</v>
      </c>
    </row>
    <row r="36" spans="5:5" x14ac:dyDescent="0.35">
      <c r="E36" t="s">
        <v>199</v>
      </c>
    </row>
    <row r="37" spans="5:5" x14ac:dyDescent="0.35">
      <c r="E37" t="s">
        <v>200</v>
      </c>
    </row>
    <row r="38" spans="5:5" x14ac:dyDescent="0.35">
      <c r="E38" t="s">
        <v>201</v>
      </c>
    </row>
    <row r="39" spans="5:5" x14ac:dyDescent="0.35">
      <c r="E39" t="s">
        <v>202</v>
      </c>
    </row>
    <row r="40" spans="5:5" x14ac:dyDescent="0.35">
      <c r="E40" t="s">
        <v>203</v>
      </c>
    </row>
    <row r="41" spans="5:5" x14ac:dyDescent="0.35">
      <c r="E41" t="s">
        <v>204</v>
      </c>
    </row>
    <row r="42" spans="5:5" x14ac:dyDescent="0.35">
      <c r="E42" t="s">
        <v>205</v>
      </c>
    </row>
    <row r="43" spans="5:5" x14ac:dyDescent="0.35">
      <c r="E43" t="s">
        <v>206</v>
      </c>
    </row>
    <row r="44" spans="5:5" x14ac:dyDescent="0.35">
      <c r="E44" t="s">
        <v>207</v>
      </c>
    </row>
    <row r="45" spans="5:5" x14ac:dyDescent="0.35">
      <c r="E45" t="s">
        <v>208</v>
      </c>
    </row>
    <row r="46" spans="5:5" x14ac:dyDescent="0.35">
      <c r="E46" t="s">
        <v>209</v>
      </c>
    </row>
    <row r="47" spans="5:5" x14ac:dyDescent="0.35">
      <c r="E47" t="s">
        <v>210</v>
      </c>
    </row>
    <row r="48" spans="5:5" x14ac:dyDescent="0.35">
      <c r="E48" t="s">
        <v>211</v>
      </c>
    </row>
    <row r="49" spans="5:5" x14ac:dyDescent="0.35">
      <c r="E49" t="s">
        <v>212</v>
      </c>
    </row>
    <row r="50" spans="5:5" x14ac:dyDescent="0.35">
      <c r="E50" t="s">
        <v>213</v>
      </c>
    </row>
    <row r="51" spans="5:5" x14ac:dyDescent="0.35">
      <c r="E51" t="s">
        <v>214</v>
      </c>
    </row>
    <row r="52" spans="5:5" x14ac:dyDescent="0.35">
      <c r="E52" t="s">
        <v>215</v>
      </c>
    </row>
    <row r="53" spans="5:5" x14ac:dyDescent="0.35">
      <c r="E53" t="s">
        <v>216</v>
      </c>
    </row>
    <row r="54" spans="5:5" x14ac:dyDescent="0.35">
      <c r="E54" t="s">
        <v>217</v>
      </c>
    </row>
    <row r="55" spans="5:5" x14ac:dyDescent="0.35">
      <c r="E55" t="s">
        <v>218</v>
      </c>
    </row>
    <row r="56" spans="5:5" x14ac:dyDescent="0.35">
      <c r="E56" t="s">
        <v>219</v>
      </c>
    </row>
    <row r="57" spans="5:5" x14ac:dyDescent="0.35">
      <c r="E57" t="s">
        <v>220</v>
      </c>
    </row>
    <row r="58" spans="5:5" x14ac:dyDescent="0.35">
      <c r="E58" t="s">
        <v>221</v>
      </c>
    </row>
    <row r="59" spans="5:5" x14ac:dyDescent="0.35">
      <c r="E59" t="s">
        <v>222</v>
      </c>
    </row>
    <row r="60" spans="5:5" x14ac:dyDescent="0.35">
      <c r="E60" t="s">
        <v>223</v>
      </c>
    </row>
    <row r="61" spans="5:5" x14ac:dyDescent="0.35">
      <c r="E61" t="s">
        <v>224</v>
      </c>
    </row>
    <row r="62" spans="5:5" x14ac:dyDescent="0.35">
      <c r="E62" t="s">
        <v>225</v>
      </c>
    </row>
    <row r="63" spans="5:5" x14ac:dyDescent="0.35">
      <c r="E63" t="s">
        <v>226</v>
      </c>
    </row>
    <row r="64" spans="5:5" x14ac:dyDescent="0.35">
      <c r="E64" t="s">
        <v>227</v>
      </c>
    </row>
    <row r="65" spans="5:5" x14ac:dyDescent="0.35">
      <c r="E65" t="s">
        <v>228</v>
      </c>
    </row>
    <row r="66" spans="5:5" x14ac:dyDescent="0.35">
      <c r="E66" t="s">
        <v>229</v>
      </c>
    </row>
    <row r="67" spans="5:5" x14ac:dyDescent="0.35">
      <c r="E67" t="s">
        <v>230</v>
      </c>
    </row>
    <row r="68" spans="5:5" x14ac:dyDescent="0.35">
      <c r="E68" t="s">
        <v>231</v>
      </c>
    </row>
    <row r="69" spans="5:5" x14ac:dyDescent="0.35">
      <c r="E69" t="s">
        <v>232</v>
      </c>
    </row>
    <row r="70" spans="5:5" x14ac:dyDescent="0.35">
      <c r="E70" t="s">
        <v>233</v>
      </c>
    </row>
    <row r="71" spans="5:5" x14ac:dyDescent="0.35">
      <c r="E71" t="s">
        <v>234</v>
      </c>
    </row>
    <row r="72" spans="5:5" x14ac:dyDescent="0.35">
      <c r="E72" t="s">
        <v>235</v>
      </c>
    </row>
    <row r="73" spans="5:5" x14ac:dyDescent="0.35">
      <c r="E73" t="s">
        <v>236</v>
      </c>
    </row>
    <row r="74" spans="5:5" x14ac:dyDescent="0.35">
      <c r="E74" t="s">
        <v>237</v>
      </c>
    </row>
    <row r="75" spans="5:5" x14ac:dyDescent="0.35">
      <c r="E75" t="s">
        <v>238</v>
      </c>
    </row>
    <row r="76" spans="5:5" x14ac:dyDescent="0.35">
      <c r="E76" t="s">
        <v>239</v>
      </c>
    </row>
    <row r="77" spans="5:5" x14ac:dyDescent="0.35">
      <c r="E77" t="s">
        <v>240</v>
      </c>
    </row>
    <row r="78" spans="5:5" x14ac:dyDescent="0.35">
      <c r="E78" t="s">
        <v>241</v>
      </c>
    </row>
    <row r="79" spans="5:5" x14ac:dyDescent="0.35">
      <c r="E79" t="s">
        <v>242</v>
      </c>
    </row>
    <row r="80" spans="5:5" x14ac:dyDescent="0.35">
      <c r="E80" t="s">
        <v>243</v>
      </c>
    </row>
    <row r="81" spans="5:5" x14ac:dyDescent="0.35">
      <c r="E81" t="s">
        <v>244</v>
      </c>
    </row>
    <row r="82" spans="5:5" x14ac:dyDescent="0.35">
      <c r="E82" t="s">
        <v>245</v>
      </c>
    </row>
    <row r="83" spans="5:5" x14ac:dyDescent="0.35">
      <c r="E83" t="s">
        <v>246</v>
      </c>
    </row>
    <row r="84" spans="5:5" x14ac:dyDescent="0.35">
      <c r="E84" t="s">
        <v>247</v>
      </c>
    </row>
    <row r="85" spans="5:5" x14ac:dyDescent="0.35">
      <c r="E85" t="s">
        <v>248</v>
      </c>
    </row>
    <row r="86" spans="5:5" x14ac:dyDescent="0.35">
      <c r="E86" t="s">
        <v>249</v>
      </c>
    </row>
    <row r="87" spans="5:5" x14ac:dyDescent="0.35">
      <c r="E87" t="s">
        <v>250</v>
      </c>
    </row>
    <row r="88" spans="5:5" x14ac:dyDescent="0.35">
      <c r="E88" t="s">
        <v>251</v>
      </c>
    </row>
    <row r="89" spans="5:5" x14ac:dyDescent="0.35">
      <c r="E89" t="s">
        <v>252</v>
      </c>
    </row>
    <row r="90" spans="5:5" x14ac:dyDescent="0.35">
      <c r="E90" t="s">
        <v>253</v>
      </c>
    </row>
    <row r="91" spans="5:5" x14ac:dyDescent="0.35">
      <c r="E91" t="s">
        <v>254</v>
      </c>
    </row>
    <row r="92" spans="5:5" x14ac:dyDescent="0.35">
      <c r="E92" t="s">
        <v>255</v>
      </c>
    </row>
    <row r="93" spans="5:5" x14ac:dyDescent="0.35">
      <c r="E93" t="s">
        <v>256</v>
      </c>
    </row>
    <row r="94" spans="5:5" x14ac:dyDescent="0.35">
      <c r="E94" t="s">
        <v>257</v>
      </c>
    </row>
    <row r="95" spans="5:5" x14ac:dyDescent="0.35">
      <c r="E95" t="s">
        <v>258</v>
      </c>
    </row>
    <row r="96" spans="5:5" x14ac:dyDescent="0.35">
      <c r="E96" t="s">
        <v>259</v>
      </c>
    </row>
    <row r="97" spans="5:5" x14ac:dyDescent="0.35">
      <c r="E97" t="s">
        <v>260</v>
      </c>
    </row>
    <row r="98" spans="5:5" x14ac:dyDescent="0.35">
      <c r="E98" t="s">
        <v>261</v>
      </c>
    </row>
    <row r="99" spans="5:5" x14ac:dyDescent="0.35">
      <c r="E99" t="s">
        <v>262</v>
      </c>
    </row>
    <row r="100" spans="5:5" x14ac:dyDescent="0.35">
      <c r="E100" t="s">
        <v>263</v>
      </c>
    </row>
    <row r="101" spans="5:5" x14ac:dyDescent="0.35">
      <c r="E101" t="s">
        <v>264</v>
      </c>
    </row>
    <row r="102" spans="5:5" x14ac:dyDescent="0.35">
      <c r="E102" t="s">
        <v>265</v>
      </c>
    </row>
    <row r="103" spans="5:5" x14ac:dyDescent="0.35">
      <c r="E103" t="s">
        <v>266</v>
      </c>
    </row>
    <row r="104" spans="5:5" x14ac:dyDescent="0.35">
      <c r="E104" t="s">
        <v>267</v>
      </c>
    </row>
    <row r="105" spans="5:5" x14ac:dyDescent="0.35">
      <c r="E105" t="s">
        <v>268</v>
      </c>
    </row>
    <row r="106" spans="5:5" x14ac:dyDescent="0.35">
      <c r="E106" t="s">
        <v>269</v>
      </c>
    </row>
    <row r="107" spans="5:5" x14ac:dyDescent="0.35">
      <c r="E107" t="s">
        <v>270</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Sem. 5 Eval. initiale</vt:lpstr>
      <vt:lpstr>Sem. 5 2nde chance</vt:lpstr>
      <vt:lpstr>Sem. 6 Eval. initiale</vt:lpstr>
      <vt:lpstr>Sem. 6 2nde chance</vt:lpstr>
      <vt:lpstr>Feuil2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8</cp:revision>
  <dcterms:created xsi:type="dcterms:W3CDTF">2017-01-26T13:39:47Z</dcterms:created>
  <dcterms:modified xsi:type="dcterms:W3CDTF">2025-06-06T15:32:19Z</dcterms:modified>
</cp:coreProperties>
</file>